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2 от 05.03.25\"/>
    </mc:Choice>
  </mc:AlternateContent>
  <xr:revisionPtr revIDLastSave="0" documentId="13_ncr:1_{51A7B3CD-D4F2-437D-BFA4-07F7732518B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J38" i="1"/>
  <c r="J318" i="1" l="1"/>
  <c r="J90" i="1"/>
  <c r="I64" i="1"/>
  <c r="I318" i="1"/>
  <c r="J472" i="1"/>
  <c r="I472" i="1"/>
  <c r="J464" i="1"/>
  <c r="I464" i="1"/>
  <c r="J456" i="1"/>
  <c r="I456" i="1"/>
  <c r="I473" i="1" l="1"/>
  <c r="I465" i="1"/>
  <c r="I457" i="1"/>
  <c r="J450" i="1"/>
  <c r="O444" i="1" s="1"/>
  <c r="I450" i="1"/>
  <c r="N444" i="1" s="1"/>
  <c r="J49" i="1"/>
  <c r="J257" i="1"/>
  <c r="I257" i="1"/>
  <c r="J245" i="1"/>
  <c r="I245" i="1"/>
  <c r="J250" i="1"/>
  <c r="I250" i="1"/>
  <c r="I258" i="1" l="1"/>
  <c r="I451" i="1"/>
  <c r="I246" i="1"/>
  <c r="I251" i="1"/>
  <c r="J433" i="1" l="1"/>
  <c r="O427" i="1" s="1"/>
  <c r="O445" i="1" s="1"/>
  <c r="I433" i="1"/>
  <c r="N427" i="1" s="1"/>
  <c r="N445" i="1" s="1"/>
  <c r="I434" i="1" l="1"/>
  <c r="J442" i="1"/>
  <c r="I442" i="1"/>
  <c r="J127" i="1"/>
  <c r="J388" i="1" l="1"/>
  <c r="J344" i="1"/>
  <c r="J397" i="1"/>
  <c r="J33" i="1" l="1"/>
  <c r="I33" i="1"/>
  <c r="I34" i="1" l="1"/>
  <c r="I13" i="1"/>
  <c r="J13" i="1"/>
  <c r="J329" i="1"/>
  <c r="J165" i="1"/>
  <c r="I102" i="1"/>
  <c r="J102" i="1"/>
  <c r="J404" i="1" l="1"/>
  <c r="I405" i="1" s="1"/>
  <c r="J219" i="1" l="1"/>
  <c r="I220" i="1" s="1"/>
  <c r="J155" i="1" l="1"/>
  <c r="I155" i="1"/>
  <c r="J173" i="1" l="1"/>
  <c r="I173" i="1"/>
  <c r="I443" i="1" l="1"/>
  <c r="J197" i="1" l="1"/>
  <c r="J371" i="1" l="1"/>
  <c r="I371" i="1"/>
  <c r="J365" i="1"/>
  <c r="I365" i="1"/>
  <c r="I282" i="1"/>
  <c r="J274" i="1"/>
  <c r="I49" i="1"/>
  <c r="I274" i="1"/>
  <c r="J264" i="1"/>
  <c r="I264" i="1"/>
  <c r="J239" i="1"/>
  <c r="I239" i="1"/>
  <c r="J40" i="1"/>
  <c r="I40" i="1"/>
  <c r="J232" i="1"/>
  <c r="I232" i="1"/>
  <c r="J226" i="1"/>
  <c r="I226" i="1"/>
  <c r="J21" i="1"/>
  <c r="I21" i="1"/>
  <c r="J27" i="1"/>
  <c r="I27" i="1"/>
  <c r="I372" i="1" l="1"/>
  <c r="I366" i="1"/>
  <c r="I165" i="1"/>
  <c r="I233" i="1"/>
  <c r="I275" i="1"/>
  <c r="I240" i="1"/>
  <c r="I227" i="1"/>
  <c r="I265" i="1"/>
  <c r="I28" i="1"/>
  <c r="I22" i="1"/>
  <c r="I198" i="1"/>
  <c r="J291" i="1" l="1"/>
  <c r="I291" i="1"/>
  <c r="I90" i="1"/>
  <c r="I319" i="1" l="1"/>
  <c r="I91" i="1"/>
  <c r="I292" i="1"/>
  <c r="I50" i="1" l="1"/>
  <c r="J417" i="1" l="1"/>
  <c r="I417" i="1"/>
  <c r="I418" i="1" l="1"/>
  <c r="J204" i="1"/>
  <c r="J187" i="1"/>
  <c r="I188" i="1" l="1"/>
  <c r="I205" i="1"/>
  <c r="I397" i="1"/>
  <c r="J141" i="1"/>
  <c r="I141" i="1"/>
  <c r="J354" i="1"/>
  <c r="I135" i="1"/>
  <c r="J135" i="1"/>
  <c r="I142" i="1" l="1"/>
  <c r="I136" i="1"/>
  <c r="J282" i="1" l="1"/>
  <c r="I127" i="1"/>
  <c r="I283" i="1" l="1"/>
  <c r="I156" i="1"/>
  <c r="J57" i="1"/>
  <c r="N175" i="1" s="1"/>
  <c r="N176" i="1" s="1"/>
  <c r="I57" i="1"/>
  <c r="M175" i="1" s="1"/>
  <c r="M176" i="1" s="1"/>
  <c r="I58" i="1" l="1"/>
  <c r="I14" i="1"/>
  <c r="J212" i="1" l="1"/>
  <c r="I213" i="1" l="1"/>
  <c r="I329" i="1"/>
  <c r="I330" i="1" l="1"/>
  <c r="J146" i="1" l="1"/>
  <c r="I146" i="1"/>
  <c r="I174" i="1" l="1"/>
  <c r="I147" i="1"/>
  <c r="J411" i="1" l="1"/>
  <c r="O175" i="1" s="1"/>
  <c r="O176" i="1" s="1"/>
  <c r="I411" i="1"/>
  <c r="I388" i="1"/>
  <c r="J360" i="1"/>
  <c r="I360" i="1"/>
  <c r="I354" i="1"/>
  <c r="I344" i="1"/>
  <c r="I128" i="1" l="1"/>
  <c r="I41" i="1"/>
  <c r="I103" i="1"/>
  <c r="I412" i="1"/>
  <c r="I345" i="1"/>
  <c r="I361" i="1"/>
  <c r="I355" i="1"/>
  <c r="I398" i="1"/>
  <c r="I389" i="1"/>
  <c r="I166" i="1"/>
</calcChain>
</file>

<file path=xl/sharedStrings.xml><?xml version="1.0" encoding="utf-8"?>
<sst xmlns="http://schemas.openxmlformats.org/spreadsheetml/2006/main" count="814" uniqueCount="198">
  <si>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</si>
  <si>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</si>
  <si>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</si>
  <si>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</si>
  <si>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</si>
  <si>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</si>
  <si>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</si>
  <si>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</si>
  <si>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</si>
  <si>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</si>
  <si>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</si>
  <si>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</si>
  <si>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</si>
  <si>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</si>
  <si>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</si>
  <si>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</si>
  <si>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</si>
  <si>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</si>
  <si>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</si>
  <si>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</si>
  <si>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</si>
  <si>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</si>
  <si>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</si>
  <si>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</si>
  <si>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</si>
  <si>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</si>
  <si>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</si>
  <si>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</si>
  <si>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</si>
  <si>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</si>
  <si>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</si>
  <si>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</si>
  <si>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</si>
  <si>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</si>
  <si>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</si>
  <si>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</si>
  <si>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</si>
  <si>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</si>
  <si>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</si>
  <si>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</si>
  <si>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</si>
  <si>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</si>
  <si>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</si>
  <si>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</si>
  <si>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</si>
  <si>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</si>
  <si>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</si>
  <si>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</si>
  <si>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</si>
  <si>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</si>
  <si>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</si>
  <si>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</si>
  <si>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</si>
  <si>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</si>
  <si>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</si>
  <si>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</si>
  <si>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</si>
  <si>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</si>
  <si>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</si>
  <si>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</si>
  <si>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</si>
  <si>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</si>
  <si>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</si>
  <si>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</si>
  <si>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</si>
  <si>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</si>
  <si>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</si>
  <si>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</si>
  <si>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</si>
  <si>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</si>
  <si>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</si>
  <si>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</si>
  <si>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</si>
  <si>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</si>
  <si>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</si>
  <si>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</si>
  <si>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</si>
  <si>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</si>
  <si>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</si>
  <si>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</si>
  <si>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</si>
  <si>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</si>
  <si>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 xml:space="preserve">  </t>
  </si>
  <si>
    <t>Компьютерное оборудование и оргтехника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</si>
  <si>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</si>
  <si>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</si>
  <si>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</si>
  <si>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</si>
  <si>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</si>
  <si>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</si>
  <si>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</si>
  <si>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</si>
  <si>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</si>
  <si>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</si>
  <si>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</si>
  <si>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</si>
  <si>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</si>
  <si>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Субсидия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</si>
  <si>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</si>
  <si>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</si>
  <si>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</si>
  <si>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</si>
  <si>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</si>
  <si>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 xml:space="preserve">Работы по очистке снежных масс территории по адресу: ул. Мира, д. 15 </t>
  </si>
  <si>
    <t>Содержание и ремонт общего имущества многоквартирного дома (ул.Мира,д.25)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</si>
  <si>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</si>
  <si>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</si>
  <si>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</si>
  <si>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</si>
  <si>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>Охранные услуги на платных мероприятиях:</t>
  </si>
  <si>
    <t xml:space="preserve">Комиссия за предоставление услуг торгового эквайринга с использованием банковских карт 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</si>
  <si>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</si>
  <si>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</si>
  <si>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</si>
  <si>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</si>
  <si>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</si>
  <si>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</si>
  <si>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</si>
  <si>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</si>
  <si>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Информационная табличка</t>
  </si>
  <si>
    <t>Услуги пультовой охраны по адресу: ул. Мира, д. 15</t>
  </si>
  <si>
    <t>Работы по договорам подряда на мероприятиях</t>
  </si>
  <si>
    <t>Общестроительные работы. Выполнение работ по ремонту тамбуров и лестничных пролетов административного здания по адресу: г.Кириши, ул.Мира д.15 (МАУ "Восход")</t>
  </si>
  <si>
    <t>Обследование технического состояния (аттестация) имущества здания МАУ "МДЦ "Восход" по адресу: ул. Мира д.15</t>
  </si>
  <si>
    <t>Уточнение плановых расходов (экономия по результатам проведения закупки)</t>
  </si>
  <si>
    <t xml:space="preserve">на 01.01.2025г. образовался остаток субсидии на выполнение государственного (муниципального) задания  в сумме  42258,58 руб., в том числе: по КФСР 0707 (Молодежная политика)  - 41379,62 руб.,по КФСР 0801 (Культура)  - 343,97 руб.
</t>
  </si>
  <si>
    <r>
      <t xml:space="preserve"> на 01.01.2025г. образовался остаток   в сумме 534,99  руб., </t>
    </r>
    <r>
      <rPr>
        <sz val="10"/>
        <rFont val="Times New Roman"/>
        <family val="1"/>
        <charset val="204"/>
      </rPr>
      <t>в том числе: лицевой счет - 534,99 руб., касса - 0,00 руб.</t>
    </r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</si>
  <si>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</si>
  <si>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</si>
  <si>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</si>
  <si>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</si>
  <si>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</si>
  <si>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</si>
  <si>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Проведение праздничного мероприятия "Масленица" (Доставка аппаратуры и реквизита до места проведения мероприятия и обратно)</t>
  </si>
  <si>
    <t>Услуги пультовой охраны по адресу: пр.Победы, д.3</t>
  </si>
  <si>
    <t>Проведение праздничного мероприятия "Масленица"  (Услуги по  организации и проведению мероприятия - написание сценария, услуги ведущих, аниматоров)</t>
  </si>
  <si>
    <t>Проведение праздничного мероприятия "Масленица"  (Обеспечение безопасности проведения мероприятия)</t>
  </si>
  <si>
    <t>Проведение праздничного мероприятия "Масленица"  (Медицинское обслуживание мероприятия)</t>
  </si>
  <si>
    <t>уточнение плановых расходов ( в том числе за счет остатка на начало года 343,97)</t>
  </si>
  <si>
    <t>Проведение праздничного мероприятия "Масленица"  (Приобретение реквизита - чучело Масленицы)</t>
  </si>
  <si>
    <t>Проведение праздничного мероприятия "Масленица"  (Приобретение афиш)</t>
  </si>
  <si>
    <t>Проведение праздничного мероприятия "Масленица" (Призы на игровую программу и конкурсы)</t>
  </si>
  <si>
    <t>Техническое обслуживание пультовой охранной сигнализации</t>
  </si>
  <si>
    <t>Содержание и ремонт общего имущества многоквартирного дома (пр.Победы,3)</t>
  </si>
  <si>
    <t>Содержание и ремонт общего имущества многоквартирного дома (пр. Победы, 7)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</si>
  <si>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</si>
  <si>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</si>
  <si>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</si>
  <si>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</si>
  <si>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</si>
  <si>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</si>
  <si>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</si>
  <si>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</si>
  <si>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Гигиеническое обучение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</si>
  <si>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</si>
  <si>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</si>
  <si>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</si>
  <si>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</si>
  <si>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</si>
  <si>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</si>
  <si>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</si>
  <si>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</si>
  <si>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</si>
  <si>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</si>
  <si>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</si>
  <si>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 (мыло) и регенерирующего крема)</t>
  </si>
  <si>
    <t>Приобретение трудовых книжек, вкладышей</t>
  </si>
  <si>
    <t>Вода питьевая (клубы)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</si>
  <si>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</si>
  <si>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</si>
  <si>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</si>
  <si>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</si>
  <si>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</si>
  <si>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</si>
  <si>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</si>
  <si>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</si>
  <si>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</si>
  <si>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</si>
  <si>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</si>
  <si>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</si>
  <si>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</si>
  <si>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</si>
  <si>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</si>
  <si>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</si>
  <si>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</si>
  <si>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</si>
  <si>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</si>
  <si>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Уточнение плановых доходов  -уведомление об изменении суммы бюджетных ассигнований и лимитов бюджетных обязательств №54  от 27.02.25 в соотв.с решением СД от 25.02.25 № 7/40</t>
  </si>
  <si>
    <t>уведомление об изменении суммы бюджетных ассигнований и лимитов бюджетных обязательств №60 от 27.02.25 в соотв.с решением СД от 25.02.25 № 7/40</t>
  </si>
  <si>
    <t>951325002</t>
  </si>
  <si>
    <t>уведомление об изменении суммы бюджетных ассигнований и лимитов бюджетных обязательств № 47 от 27.02.25 в соотв.с решением СД от 25.02.25 № 7/40</t>
  </si>
  <si>
    <t>Мероприятия по сохранению и развитию материально-технической базы - ремонт (замена) имущества (Сцена на площади Праздничная)</t>
  </si>
  <si>
    <t>Создание условий для провдения культурно-массовых мероприятий - подготовка  и проведение Дня образования Ленинградской области</t>
  </si>
  <si>
    <t>Ремонт сцены на площади Праздничная</t>
  </si>
  <si>
    <t>Подготовка и проведение мероприятия День образования ЛО (услуги по разработке целостной концепции мероприятий, проводимых в рамках подготовки и проведения мероприятий, посвященных Дню образования Ленинградской области)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</si>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</sst>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9"/>
      <name val="Calibri"/>
      <family val="2"/>
      <scheme val="minor"/>
    </font>
    <font>
      <sz val="8"/>
      <name val="Times New Roman"/>
      <family val="1"/>
      <charset val="204"/>
    </font>
    <font>
      <b/>
      <sz val="9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11" fillId="0" borderId="1" xfId="0" applyFont="1" applyBorder="1" applyAlignment="1">
      <alignment wrapText="1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" fontId="9" fillId="0" borderId="0" xfId="0" applyNumberFormat="1" applyFont="1" applyAlignment="1">
      <alignment horizontal="center" wrapText="1"/>
    </xf>
    <xf numFmtId="0" fontId="15" fillId="0" borderId="0" xfId="0" applyFont="1" applyAlignment="1">
      <alignment wrapText="1"/>
    </xf>
    <xf numFmtId="4" fontId="15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0" fontId="16" fillId="0" borderId="0" xfId="0" applyFont="1"/>
    <xf numFmtId="0" fontId="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9" fillId="0" borderId="0" xfId="0" applyFont="1"/>
    <xf numFmtId="0" fontId="6" fillId="0" borderId="0" xfId="0" applyFont="1" applyAlignment="1">
      <alignment vertical="top"/>
    </xf>
    <xf numFmtId="0" fontId="9" fillId="0" borderId="0" xfId="0" applyFont="1"/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8" fillId="0" borderId="6" xfId="0" applyFont="1" applyBorder="1"/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13" fillId="5" borderId="0" xfId="0" applyFont="1" applyFill="1"/>
    <xf numFmtId="164" fontId="13" fillId="5" borderId="0" xfId="0" applyNumberFormat="1" applyFont="1" applyFill="1"/>
    <xf numFmtId="0" fontId="14" fillId="5" borderId="0" xfId="0" applyFont="1" applyFill="1" applyAlignment="1">
      <alignment wrapText="1"/>
    </xf>
    <xf numFmtId="164" fontId="18" fillId="5" borderId="0" xfId="0" applyNumberFormat="1" applyFont="1" applyFill="1" applyAlignment="1">
      <alignment wrapText="1"/>
    </xf>
    <xf numFmtId="164" fontId="19" fillId="5" borderId="0" xfId="0" applyNumberFormat="1" applyFont="1" applyFill="1"/>
    <xf numFmtId="0" fontId="20" fillId="5" borderId="0" xfId="0" applyFont="1" applyFill="1"/>
    <xf numFmtId="0" fontId="19" fillId="5" borderId="0" xfId="0" applyFont="1" applyFill="1"/>
    <xf numFmtId="0" fontId="16" fillId="5" borderId="0" xfId="0" applyFont="1" applyFill="1"/>
    <xf numFmtId="0" fontId="13" fillId="5" borderId="0" xfId="0" applyFont="1" applyFill="1" applyAlignment="1">
      <alignment vertical="top"/>
    </xf>
    <xf numFmtId="0" fontId="16" fillId="5" borderId="0" xfId="0" applyFont="1" applyFill="1" applyAlignment="1">
      <alignment vertical="top"/>
    </xf>
    <xf numFmtId="0" fontId="21" fillId="5" borderId="0" xfId="0" applyFont="1" applyFill="1" applyAlignment="1">
      <alignment wrapText="1"/>
    </xf>
    <xf numFmtId="0" fontId="18" fillId="5" borderId="0" xfId="0" applyFont="1" applyFill="1" applyAlignment="1">
      <alignment wrapText="1"/>
    </xf>
    <xf numFmtId="164" fontId="21" fillId="5" borderId="0" xfId="0" applyNumberFormat="1" applyFont="1" applyFill="1" applyAlignment="1">
      <alignment wrapText="1"/>
    </xf>
    <xf numFmtId="4" fontId="21" fillId="5" borderId="0" xfId="0" applyNumberFormat="1" applyFont="1" applyFill="1" applyAlignment="1">
      <alignment wrapText="1"/>
    </xf>
    <xf numFmtId="164" fontId="14" fillId="5" borderId="0" xfId="0" applyNumberFormat="1" applyFont="1" applyFill="1" applyAlignment="1">
      <alignment wrapText="1"/>
    </xf>
    <xf numFmtId="4" fontId="13" fillId="5" borderId="0" xfId="0" applyNumberFormat="1" applyFont="1" applyFill="1"/>
    <xf numFmtId="4" fontId="14" fillId="5" borderId="0" xfId="0" applyNumberFormat="1" applyFont="1" applyFill="1" applyAlignment="1">
      <alignment wrapText="1"/>
    </xf>
    <xf numFmtId="164" fontId="20" fillId="5" borderId="0" xfId="0" applyNumberFormat="1" applyFont="1" applyFill="1"/>
    <xf numFmtId="0" fontId="19" fillId="5" borderId="0" xfId="0" applyFont="1" applyFill="1" applyAlignment="1">
      <alignment vertical="center"/>
    </xf>
    <xf numFmtId="4" fontId="16" fillId="5" borderId="0" xfId="0" applyNumberFormat="1" applyFont="1" applyFill="1"/>
    <xf numFmtId="0" fontId="19" fillId="5" borderId="0" xfId="0" applyFont="1" applyFill="1" applyAlignment="1">
      <alignment horizontal="center"/>
    </xf>
    <xf numFmtId="164" fontId="22" fillId="5" borderId="0" xfId="0" applyNumberFormat="1" applyFont="1" applyFill="1" applyAlignment="1">
      <alignment vertical="center"/>
    </xf>
    <xf numFmtId="0" fontId="17" fillId="5" borderId="0" xfId="0" applyFont="1" applyFill="1" applyAlignment="1">
      <alignment wrapText="1"/>
    </xf>
    <xf numFmtId="164" fontId="17" fillId="5" borderId="0" xfId="0" applyNumberFormat="1" applyFont="1" applyFill="1" applyAlignment="1">
      <alignment wrapText="1"/>
    </xf>
    <xf numFmtId="0" fontId="7" fillId="5" borderId="0" xfId="0" applyFont="1" applyFill="1" applyAlignment="1">
      <alignment vertical="center"/>
    </xf>
    <xf numFmtId="0" fontId="8" fillId="5" borderId="0" xfId="0" applyFont="1" applyFill="1"/>
    <xf numFmtId="0" fontId="23" fillId="5" borderId="0" xfId="0" applyFont="1" applyFill="1"/>
    <xf numFmtId="0" fontId="24" fillId="0" borderId="1" xfId="0" applyFont="1" applyBorder="1" applyAlignment="1">
      <alignment vertical="top" wrapText="1"/>
    </xf>
    <xf numFmtId="0" fontId="23" fillId="5" borderId="0" xfId="0" applyFont="1" applyFill="1" applyAlignment="1">
      <alignment vertical="top"/>
    </xf>
    <xf numFmtId="0" fontId="8" fillId="5" borderId="0" xfId="0" applyFont="1" applyFill="1" applyAlignment="1">
      <alignment vertical="top"/>
    </xf>
    <xf numFmtId="0" fontId="25" fillId="5" borderId="0" xfId="0" applyFont="1" applyFill="1" applyAlignment="1">
      <alignment wrapText="1"/>
    </xf>
    <xf numFmtId="0" fontId="10" fillId="5" borderId="0" xfId="0" applyFont="1" applyFill="1" applyAlignment="1">
      <alignment wrapText="1"/>
    </xf>
    <xf numFmtId="0" fontId="9" fillId="2" borderId="0" xfId="0" applyFont="1" applyFill="1" applyAlignment="1">
      <alignment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3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6"/>
  <sheetViews>
    <sheetView tabSelected="1" topLeftCell="A51" zoomScaleNormal="100" workbookViewId="0">
      <selection activeCell="A431" sqref="A431:XFD431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8.7109375" style="1" customWidth="1"/>
    <col min="12" max="12" width="11.28515625" style="1" customWidth="1"/>
    <col min="13" max="13" width="11.42578125" style="98" customWidth="1"/>
    <col min="14" max="14" width="15" style="98" customWidth="1"/>
    <col min="15" max="15" width="12.42578125" style="99" customWidth="1"/>
    <col min="16" max="16" width="8.85546875" style="99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s="14" customFormat="1" ht="14.25" customHeight="1" x14ac:dyDescent="0.2">
      <c r="M1" s="98"/>
      <c r="N1" s="98"/>
      <c r="O1" s="99"/>
      <c r="P1" s="99"/>
    </row>
    <row r="2" spans="1:16" s="14" customFormat="1" ht="18" customHeight="1" x14ac:dyDescent="0.2">
      <c r="A2" s="14" t="s">
        <v>81</v>
      </c>
      <c r="B2" s="164" t="s">
        <v>24</v>
      </c>
      <c r="C2" s="164"/>
      <c r="D2" s="164"/>
      <c r="E2" s="164"/>
      <c r="F2" s="164"/>
      <c r="G2" s="164"/>
      <c r="H2" s="164"/>
      <c r="I2" s="164"/>
      <c r="J2" s="164"/>
      <c r="K2" s="164"/>
      <c r="M2" s="98"/>
      <c r="N2" s="98"/>
      <c r="O2" s="99"/>
      <c r="P2" s="99"/>
    </row>
    <row r="3" spans="1:16" s="14" customFormat="1" ht="22.9" customHeight="1" x14ac:dyDescent="0.2">
      <c r="B3" s="155" t="s">
        <v>16</v>
      </c>
      <c r="C3" s="165"/>
      <c r="D3" s="43"/>
      <c r="E3" s="43"/>
      <c r="F3" s="43"/>
      <c r="G3" s="43"/>
      <c r="H3" s="43"/>
      <c r="I3" s="43"/>
      <c r="J3" s="43"/>
      <c r="K3" s="28"/>
      <c r="M3" s="98"/>
      <c r="N3" s="98"/>
      <c r="O3" s="99"/>
      <c r="P3" s="99"/>
    </row>
    <row r="4" spans="1:16" s="14" customFormat="1" ht="11.45" customHeight="1" x14ac:dyDescent="0.2">
      <c r="M4" s="98"/>
      <c r="N4" s="98"/>
      <c r="O4" s="99"/>
      <c r="P4" s="99"/>
    </row>
    <row r="5" spans="1:16" s="17" customFormat="1" ht="16.5" customHeight="1" x14ac:dyDescent="0.2">
      <c r="B5" s="125" t="s">
        <v>195</v>
      </c>
      <c r="C5" s="29"/>
      <c r="D5" s="29"/>
      <c r="E5" s="29"/>
      <c r="F5" s="29"/>
      <c r="G5" s="29"/>
      <c r="H5" s="29"/>
      <c r="I5" s="29"/>
      <c r="J5" s="29"/>
      <c r="K5" s="29"/>
      <c r="M5" s="93"/>
      <c r="N5" s="93"/>
      <c r="O5" s="100"/>
      <c r="P5" s="100"/>
    </row>
    <row r="6" spans="1:16" s="16" customFormat="1" ht="34.15" customHeight="1" x14ac:dyDescent="0.25">
      <c r="B6" s="166" t="s">
        <v>125</v>
      </c>
      <c r="C6" s="166"/>
      <c r="D6" s="166"/>
      <c r="E6" s="166"/>
      <c r="F6" s="166"/>
      <c r="G6" s="166"/>
      <c r="H6" s="166"/>
      <c r="I6" s="166"/>
      <c r="J6" s="166"/>
      <c r="K6" s="166"/>
      <c r="M6" s="101">
        <v>343.97</v>
      </c>
      <c r="N6" s="101">
        <v>41379.620000000003</v>
      </c>
      <c r="O6" s="101">
        <v>534.99</v>
      </c>
      <c r="P6" s="102"/>
    </row>
    <row r="8" spans="1:16" s="17" customFormat="1" x14ac:dyDescent="0.2">
      <c r="B8" s="142" t="s">
        <v>0</v>
      </c>
      <c r="C8" s="142"/>
      <c r="D8" s="142"/>
      <c r="E8" s="142"/>
      <c r="F8" s="142"/>
      <c r="G8" s="142"/>
      <c r="H8" s="18"/>
      <c r="I8" s="18"/>
      <c r="J8" s="18"/>
      <c r="K8" s="18"/>
      <c r="L8" s="18"/>
      <c r="M8" s="117"/>
      <c r="N8" s="117"/>
      <c r="O8" s="118"/>
      <c r="P8" s="118"/>
    </row>
    <row r="9" spans="1:16" s="17" customFormat="1" ht="37.9" customHeight="1" x14ac:dyDescent="0.2">
      <c r="B9" s="151" t="s">
        <v>96</v>
      </c>
      <c r="C9" s="151"/>
      <c r="D9" s="151"/>
      <c r="E9" s="151"/>
      <c r="F9" s="151"/>
      <c r="G9" s="151"/>
      <c r="H9" s="151"/>
      <c r="I9" s="151"/>
      <c r="J9" s="151"/>
      <c r="K9" s="151"/>
      <c r="L9" s="18"/>
      <c r="M9" s="119"/>
      <c r="N9" s="119"/>
      <c r="O9" s="118"/>
      <c r="P9" s="118"/>
    </row>
    <row r="10" spans="1:16" s="17" customFormat="1" ht="13.9" customHeight="1" x14ac:dyDescent="0.2">
      <c r="B10" s="41"/>
      <c r="C10" s="41"/>
      <c r="D10" s="41"/>
      <c r="E10" s="41"/>
      <c r="F10" s="41"/>
      <c r="G10" s="41"/>
      <c r="H10" s="41"/>
      <c r="I10" s="41"/>
      <c r="J10" s="41"/>
      <c r="K10" s="41"/>
      <c r="M10" s="119"/>
      <c r="N10" s="119"/>
      <c r="O10" s="118"/>
      <c r="P10" s="118"/>
    </row>
    <row r="11" spans="1:16" s="17" customFormat="1" ht="38.450000000000003" customHeight="1" x14ac:dyDescent="0.2">
      <c r="B11" s="146" t="s">
        <v>3</v>
      </c>
      <c r="C11" s="147"/>
      <c r="D11" s="147"/>
      <c r="E11" s="147"/>
      <c r="F11" s="147"/>
      <c r="G11" s="148"/>
      <c r="H11" s="19" t="s">
        <v>4</v>
      </c>
      <c r="I11" s="19" t="s">
        <v>6</v>
      </c>
      <c r="J11" s="19" t="s">
        <v>7</v>
      </c>
      <c r="K11" s="19" t="s">
        <v>2</v>
      </c>
      <c r="M11" s="119"/>
      <c r="N11" s="119"/>
      <c r="O11" s="118"/>
      <c r="P11" s="118"/>
    </row>
    <row r="12" spans="1:16" s="16" customFormat="1" ht="47.25" customHeight="1" x14ac:dyDescent="0.2">
      <c r="B12" s="136" t="s">
        <v>97</v>
      </c>
      <c r="C12" s="137"/>
      <c r="D12" s="137"/>
      <c r="E12" s="137"/>
      <c r="F12" s="137"/>
      <c r="G12" s="138"/>
      <c r="H12" s="20" t="s">
        <v>42</v>
      </c>
      <c r="I12" s="21"/>
      <c r="J12" s="21">
        <v>2029518.48</v>
      </c>
      <c r="K12" s="120" t="s">
        <v>187</v>
      </c>
      <c r="L12" s="17"/>
      <c r="M12" s="121"/>
      <c r="N12" s="121"/>
      <c r="O12" s="122"/>
      <c r="P12" s="122"/>
    </row>
    <row r="13" spans="1:16" s="17" customFormat="1" ht="15.6" customHeight="1" x14ac:dyDescent="0.2">
      <c r="B13" s="132" t="s">
        <v>81</v>
      </c>
      <c r="C13" s="133"/>
      <c r="D13" s="133"/>
      <c r="E13" s="133"/>
      <c r="F13" s="133"/>
      <c r="G13" s="133"/>
      <c r="H13" s="133"/>
      <c r="I13" s="44">
        <f>SUM(I12:I12)</f>
        <v>0</v>
      </c>
      <c r="J13" s="44">
        <f>SUM(J12:J12)</f>
        <v>2029518.48</v>
      </c>
      <c r="K13" s="22"/>
      <c r="M13" s="123"/>
      <c r="N13" s="123"/>
      <c r="O13" s="124"/>
      <c r="P13" s="118"/>
    </row>
    <row r="14" spans="1:16" s="17" customFormat="1" ht="15.6" customHeight="1" x14ac:dyDescent="0.2">
      <c r="B14" s="132"/>
      <c r="C14" s="133"/>
      <c r="D14" s="133"/>
      <c r="E14" s="133"/>
      <c r="F14" s="133"/>
      <c r="G14" s="133"/>
      <c r="H14" s="133"/>
      <c r="I14" s="134">
        <f>I13+J13</f>
        <v>2029518.48</v>
      </c>
      <c r="J14" s="135"/>
      <c r="K14" s="22"/>
      <c r="L14" s="23"/>
      <c r="M14" s="123"/>
      <c r="N14" s="123"/>
      <c r="O14" s="124"/>
      <c r="P14" s="118"/>
    </row>
    <row r="15" spans="1:16" s="17" customFormat="1" ht="9.75" customHeight="1" x14ac:dyDescent="0.2">
      <c r="I15" s="18"/>
      <c r="J15" s="18"/>
      <c r="K15" s="18"/>
      <c r="L15" s="18"/>
      <c r="M15" s="117"/>
      <c r="N15" s="117"/>
      <c r="O15" s="118"/>
      <c r="P15" s="118"/>
    </row>
    <row r="16" spans="1:16" s="17" customFormat="1" x14ac:dyDescent="0.2">
      <c r="B16" s="167" t="s">
        <v>1</v>
      </c>
      <c r="C16" s="167"/>
      <c r="D16" s="167"/>
      <c r="E16" s="167"/>
      <c r="F16" s="167"/>
      <c r="G16" s="167"/>
      <c r="H16" s="167"/>
      <c r="I16" s="167"/>
      <c r="J16" s="167"/>
      <c r="K16" s="167"/>
      <c r="M16" s="94"/>
      <c r="N16" s="93"/>
      <c r="O16" s="100"/>
      <c r="P16" s="100"/>
    </row>
    <row r="17" spans="2:16" s="17" customFormat="1" ht="7.5" customHeight="1" x14ac:dyDescent="0.2">
      <c r="B17" s="46"/>
      <c r="C17" s="46"/>
      <c r="D17" s="46"/>
      <c r="E17" s="46"/>
      <c r="F17" s="46"/>
      <c r="G17" s="46"/>
      <c r="H17" s="46"/>
      <c r="I17" s="46"/>
      <c r="J17" s="46"/>
      <c r="K17" s="46"/>
      <c r="M17" s="93"/>
      <c r="N17" s="93"/>
      <c r="O17" s="100"/>
      <c r="P17" s="100"/>
    </row>
    <row r="18" spans="2:16" s="17" customFormat="1" ht="34.15" customHeight="1" x14ac:dyDescent="0.2">
      <c r="B18" s="151" t="s">
        <v>60</v>
      </c>
      <c r="C18" s="151"/>
      <c r="D18" s="151"/>
      <c r="E18" s="151"/>
      <c r="F18" s="151"/>
      <c r="G18" s="151"/>
      <c r="H18" s="151"/>
      <c r="I18" s="151"/>
      <c r="J18" s="151"/>
      <c r="K18" s="151"/>
      <c r="M18" s="93"/>
      <c r="N18" s="93"/>
      <c r="O18" s="100"/>
      <c r="P18" s="100"/>
    </row>
    <row r="19" spans="2:16" s="17" customFormat="1" x14ac:dyDescent="0.2">
      <c r="B19" s="146" t="s">
        <v>3</v>
      </c>
      <c r="C19" s="147"/>
      <c r="D19" s="147"/>
      <c r="E19" s="147"/>
      <c r="F19" s="147"/>
      <c r="G19" s="148"/>
      <c r="H19" s="19" t="s">
        <v>4</v>
      </c>
      <c r="I19" s="19" t="s">
        <v>6</v>
      </c>
      <c r="J19" s="19" t="s">
        <v>7</v>
      </c>
      <c r="K19" s="19" t="s">
        <v>2</v>
      </c>
      <c r="M19" s="93"/>
      <c r="N19" s="93"/>
      <c r="O19" s="100"/>
      <c r="P19" s="100"/>
    </row>
    <row r="20" spans="2:16" s="17" customFormat="1" ht="23.25" customHeight="1" x14ac:dyDescent="0.2">
      <c r="B20" s="126" t="s">
        <v>61</v>
      </c>
      <c r="C20" s="127"/>
      <c r="D20" s="127"/>
      <c r="E20" s="127"/>
      <c r="F20" s="127"/>
      <c r="G20" s="128"/>
      <c r="H20" s="24" t="s">
        <v>19</v>
      </c>
      <c r="I20" s="25"/>
      <c r="J20" s="26">
        <v>1589493.65</v>
      </c>
      <c r="K20" s="27" t="s">
        <v>9</v>
      </c>
      <c r="M20" s="93"/>
      <c r="N20" s="94"/>
      <c r="O20" s="100"/>
      <c r="P20" s="100"/>
    </row>
    <row r="21" spans="2:16" s="17" customFormat="1" ht="15.6" customHeight="1" x14ac:dyDescent="0.2">
      <c r="B21" s="132" t="s">
        <v>8</v>
      </c>
      <c r="C21" s="133"/>
      <c r="D21" s="133"/>
      <c r="E21" s="133"/>
      <c r="F21" s="133"/>
      <c r="G21" s="133"/>
      <c r="H21" s="139"/>
      <c r="I21" s="42">
        <f>SUM(I20:I20)</f>
        <v>0</v>
      </c>
      <c r="J21" s="42">
        <f>SUM(J20:J20)</f>
        <v>1589493.65</v>
      </c>
      <c r="K21" s="22"/>
      <c r="L21" s="23"/>
      <c r="M21" s="103"/>
      <c r="N21" s="95"/>
      <c r="O21" s="100"/>
      <c r="P21" s="100"/>
    </row>
    <row r="22" spans="2:16" s="17" customFormat="1" ht="15.6" customHeight="1" x14ac:dyDescent="0.2">
      <c r="B22" s="132"/>
      <c r="C22" s="133"/>
      <c r="D22" s="133"/>
      <c r="E22" s="133"/>
      <c r="F22" s="133"/>
      <c r="G22" s="133"/>
      <c r="H22" s="133"/>
      <c r="I22" s="134">
        <f>I21+J21</f>
        <v>1589493.65</v>
      </c>
      <c r="J22" s="135"/>
      <c r="K22" s="22"/>
      <c r="L22" s="23"/>
      <c r="M22" s="103"/>
      <c r="N22" s="95"/>
      <c r="O22" s="100"/>
      <c r="P22" s="100"/>
    </row>
    <row r="23" spans="2:16" s="17" customFormat="1" x14ac:dyDescent="0.2">
      <c r="B23" s="46"/>
      <c r="C23" s="46"/>
      <c r="D23" s="46"/>
      <c r="E23" s="46"/>
      <c r="F23" s="46"/>
      <c r="G23" s="46"/>
      <c r="H23" s="46"/>
      <c r="I23" s="46"/>
      <c r="J23" s="46"/>
      <c r="K23" s="46"/>
      <c r="M23" s="93"/>
      <c r="N23" s="93"/>
      <c r="O23" s="100"/>
      <c r="P23" s="100"/>
    </row>
    <row r="24" spans="2:16" s="17" customFormat="1" ht="41.25" hidden="1" customHeight="1" x14ac:dyDescent="0.2">
      <c r="B24" s="151" t="s">
        <v>25</v>
      </c>
      <c r="C24" s="151"/>
      <c r="D24" s="151"/>
      <c r="E24" s="151"/>
      <c r="F24" s="151"/>
      <c r="G24" s="151"/>
      <c r="H24" s="151"/>
      <c r="I24" s="151"/>
      <c r="J24" s="151"/>
      <c r="K24" s="151"/>
      <c r="M24" s="93"/>
      <c r="N24" s="93"/>
      <c r="O24" s="100"/>
      <c r="P24" s="100"/>
    </row>
    <row r="25" spans="2:16" s="17" customFormat="1" hidden="1" x14ac:dyDescent="0.2">
      <c r="B25" s="146" t="s">
        <v>3</v>
      </c>
      <c r="C25" s="147"/>
      <c r="D25" s="147"/>
      <c r="E25" s="147"/>
      <c r="F25" s="147"/>
      <c r="G25" s="148"/>
      <c r="H25" s="19" t="s">
        <v>4</v>
      </c>
      <c r="I25" s="19" t="s">
        <v>6</v>
      </c>
      <c r="J25" s="19" t="s">
        <v>7</v>
      </c>
      <c r="K25" s="19" t="s">
        <v>2</v>
      </c>
      <c r="M25" s="93"/>
      <c r="N25" s="93"/>
      <c r="O25" s="100"/>
      <c r="P25" s="100"/>
    </row>
    <row r="26" spans="2:16" s="17" customFormat="1" ht="30.75" hidden="1" customHeight="1" x14ac:dyDescent="0.2">
      <c r="B26" s="126" t="s">
        <v>26</v>
      </c>
      <c r="C26" s="127"/>
      <c r="D26" s="127"/>
      <c r="E26" s="127"/>
      <c r="F26" s="127"/>
      <c r="G26" s="128"/>
      <c r="H26" s="24" t="s">
        <v>19</v>
      </c>
      <c r="I26" s="25"/>
      <c r="J26" s="26">
        <v>0</v>
      </c>
      <c r="K26" s="27" t="s">
        <v>9</v>
      </c>
      <c r="M26" s="93"/>
      <c r="N26" s="93"/>
      <c r="O26" s="100"/>
      <c r="P26" s="100"/>
    </row>
    <row r="27" spans="2:16" s="17" customFormat="1" ht="15.6" hidden="1" customHeight="1" x14ac:dyDescent="0.2">
      <c r="B27" s="132" t="s">
        <v>8</v>
      </c>
      <c r="C27" s="133"/>
      <c r="D27" s="133"/>
      <c r="E27" s="133"/>
      <c r="F27" s="133"/>
      <c r="G27" s="133"/>
      <c r="H27" s="139"/>
      <c r="I27" s="42">
        <f>SUM(I26:I26)</f>
        <v>0</v>
      </c>
      <c r="J27" s="42">
        <f>SUM(J26:J26)</f>
        <v>0</v>
      </c>
      <c r="K27" s="22"/>
      <c r="L27" s="23"/>
      <c r="M27" s="103"/>
      <c r="N27" s="103"/>
      <c r="O27" s="100"/>
      <c r="P27" s="100"/>
    </row>
    <row r="28" spans="2:16" s="17" customFormat="1" ht="15.6" hidden="1" customHeight="1" x14ac:dyDescent="0.2">
      <c r="B28" s="132"/>
      <c r="C28" s="133"/>
      <c r="D28" s="133"/>
      <c r="E28" s="133"/>
      <c r="F28" s="133"/>
      <c r="G28" s="133"/>
      <c r="H28" s="133"/>
      <c r="I28" s="134">
        <f>I27+J27</f>
        <v>0</v>
      </c>
      <c r="J28" s="135"/>
      <c r="K28" s="22"/>
      <c r="L28" s="23"/>
      <c r="M28" s="103"/>
      <c r="N28" s="103"/>
      <c r="O28" s="100"/>
      <c r="P28" s="100"/>
    </row>
    <row r="29" spans="2:16" s="17" customFormat="1" ht="15.6" hidden="1" customHeight="1" x14ac:dyDescent="0.2">
      <c r="B29" s="38"/>
      <c r="C29" s="38"/>
      <c r="D29" s="38"/>
      <c r="E29" s="38"/>
      <c r="F29" s="38"/>
      <c r="G29" s="38"/>
      <c r="H29" s="38"/>
      <c r="I29" s="39"/>
      <c r="J29" s="39"/>
      <c r="K29" s="40"/>
      <c r="L29" s="23"/>
      <c r="M29" s="103"/>
      <c r="N29" s="103"/>
      <c r="O29" s="100"/>
      <c r="P29" s="100"/>
    </row>
    <row r="30" spans="2:16" s="2" customFormat="1" ht="41.25" hidden="1" customHeight="1" x14ac:dyDescent="0.2">
      <c r="B30" s="149" t="s">
        <v>99</v>
      </c>
      <c r="C30" s="149"/>
      <c r="D30" s="149"/>
      <c r="E30" s="149"/>
      <c r="F30" s="149"/>
      <c r="G30" s="149"/>
      <c r="H30" s="149"/>
      <c r="I30" s="149"/>
      <c r="J30" s="149"/>
      <c r="K30" s="149"/>
      <c r="M30" s="93"/>
      <c r="N30" s="93"/>
      <c r="O30" s="100"/>
      <c r="P30" s="100"/>
    </row>
    <row r="31" spans="2:16" s="2" customFormat="1" hidden="1" x14ac:dyDescent="0.2">
      <c r="B31" s="143" t="s">
        <v>3</v>
      </c>
      <c r="C31" s="144"/>
      <c r="D31" s="144"/>
      <c r="E31" s="144"/>
      <c r="F31" s="144"/>
      <c r="G31" s="145"/>
      <c r="H31" s="3" t="s">
        <v>4</v>
      </c>
      <c r="I31" s="3" t="s">
        <v>6</v>
      </c>
      <c r="J31" s="3" t="s">
        <v>7</v>
      </c>
      <c r="K31" s="3" t="s">
        <v>2</v>
      </c>
      <c r="M31" s="93"/>
      <c r="N31" s="93"/>
      <c r="O31" s="100"/>
      <c r="P31" s="100"/>
    </row>
    <row r="32" spans="2:16" s="2" customFormat="1" ht="30.75" hidden="1" customHeight="1" x14ac:dyDescent="0.2">
      <c r="B32" s="129" t="s">
        <v>100</v>
      </c>
      <c r="C32" s="130"/>
      <c r="D32" s="130"/>
      <c r="E32" s="130"/>
      <c r="F32" s="130"/>
      <c r="G32" s="131"/>
      <c r="H32" s="9" t="s">
        <v>66</v>
      </c>
      <c r="I32" s="10"/>
      <c r="J32" s="11">
        <v>0</v>
      </c>
      <c r="K32" s="12" t="s">
        <v>9</v>
      </c>
      <c r="M32" s="93"/>
      <c r="N32" s="93"/>
      <c r="O32" s="100"/>
      <c r="P32" s="100"/>
    </row>
    <row r="33" spans="2:16" s="2" customFormat="1" ht="15.6" hidden="1" customHeight="1" x14ac:dyDescent="0.2">
      <c r="B33" s="140" t="s">
        <v>8</v>
      </c>
      <c r="C33" s="141"/>
      <c r="D33" s="141"/>
      <c r="E33" s="141"/>
      <c r="F33" s="141"/>
      <c r="G33" s="141"/>
      <c r="H33" s="150"/>
      <c r="I33" s="56">
        <f>SUM(I32:I32)</f>
        <v>0</v>
      </c>
      <c r="J33" s="56">
        <f>SUM(J32:J32)</f>
        <v>0</v>
      </c>
      <c r="K33" s="5"/>
      <c r="L33" s="6"/>
      <c r="M33" s="103"/>
      <c r="N33" s="103"/>
      <c r="O33" s="100"/>
      <c r="P33" s="100"/>
    </row>
    <row r="34" spans="2:16" s="2" customFormat="1" ht="15.6" hidden="1" customHeight="1" x14ac:dyDescent="0.2">
      <c r="B34" s="140"/>
      <c r="C34" s="141"/>
      <c r="D34" s="141"/>
      <c r="E34" s="141"/>
      <c r="F34" s="141"/>
      <c r="G34" s="141"/>
      <c r="H34" s="141"/>
      <c r="I34" s="152">
        <f>I33+J33</f>
        <v>0</v>
      </c>
      <c r="J34" s="153"/>
      <c r="K34" s="5"/>
      <c r="L34" s="6"/>
      <c r="M34" s="103"/>
      <c r="N34" s="103"/>
      <c r="O34" s="100"/>
      <c r="P34" s="100"/>
    </row>
    <row r="35" spans="2:16" s="2" customFormat="1" ht="15.6" customHeight="1" x14ac:dyDescent="0.2">
      <c r="B35" s="7"/>
      <c r="C35" s="7"/>
      <c r="D35" s="7"/>
      <c r="E35" s="7"/>
      <c r="F35" s="7"/>
      <c r="G35" s="7"/>
      <c r="H35" s="7"/>
      <c r="I35" s="8"/>
      <c r="J35" s="8"/>
      <c r="K35" s="6"/>
      <c r="L35" s="6"/>
      <c r="M35" s="103"/>
      <c r="N35" s="103"/>
      <c r="O35" s="100"/>
      <c r="P35" s="100"/>
    </row>
    <row r="36" spans="2:16" s="17" customFormat="1" ht="25.5" customHeight="1" x14ac:dyDescent="0.2">
      <c r="B36" s="151" t="s">
        <v>63</v>
      </c>
      <c r="C36" s="151"/>
      <c r="D36" s="151"/>
      <c r="E36" s="151"/>
      <c r="F36" s="151"/>
      <c r="G36" s="151"/>
      <c r="H36" s="151"/>
      <c r="I36" s="151"/>
      <c r="J36" s="151"/>
      <c r="K36" s="151"/>
      <c r="M36" s="93"/>
      <c r="N36" s="93"/>
      <c r="O36" s="100"/>
      <c r="P36" s="100"/>
    </row>
    <row r="37" spans="2:16" s="17" customFormat="1" x14ac:dyDescent="0.2">
      <c r="B37" s="146" t="s">
        <v>3</v>
      </c>
      <c r="C37" s="147"/>
      <c r="D37" s="147"/>
      <c r="E37" s="147"/>
      <c r="F37" s="147"/>
      <c r="G37" s="148"/>
      <c r="H37" s="19" t="s">
        <v>4</v>
      </c>
      <c r="I37" s="19" t="s">
        <v>6</v>
      </c>
      <c r="J37" s="19" t="s">
        <v>7</v>
      </c>
      <c r="K37" s="19" t="s">
        <v>2</v>
      </c>
      <c r="M37" s="93"/>
      <c r="N37" s="93"/>
      <c r="O37" s="100"/>
      <c r="P37" s="100"/>
    </row>
    <row r="38" spans="2:16" s="17" customFormat="1" ht="23.25" customHeight="1" x14ac:dyDescent="0.2">
      <c r="B38" s="126" t="s">
        <v>72</v>
      </c>
      <c r="C38" s="127"/>
      <c r="D38" s="127"/>
      <c r="E38" s="127"/>
      <c r="F38" s="127"/>
      <c r="G38" s="128"/>
      <c r="H38" s="24" t="s">
        <v>62</v>
      </c>
      <c r="I38" s="25">
        <v>0</v>
      </c>
      <c r="J38" s="26">
        <f>440024.83/30.2*30</f>
        <v>437110.75827814569</v>
      </c>
      <c r="K38" s="27" t="s">
        <v>128</v>
      </c>
      <c r="M38" s="93"/>
      <c r="N38" s="93"/>
      <c r="O38" s="100"/>
      <c r="P38" s="100"/>
    </row>
    <row r="39" spans="2:16" s="17" customFormat="1" ht="31.5" customHeight="1" x14ac:dyDescent="0.2">
      <c r="B39" s="126" t="s">
        <v>71</v>
      </c>
      <c r="C39" s="127"/>
      <c r="D39" s="127"/>
      <c r="E39" s="127"/>
      <c r="F39" s="127"/>
      <c r="G39" s="128"/>
      <c r="H39" s="24" t="s">
        <v>62</v>
      </c>
      <c r="I39" s="25">
        <v>0</v>
      </c>
      <c r="J39" s="26">
        <f>440024.83/30.2*0.2</f>
        <v>2914.071721854305</v>
      </c>
      <c r="K39" s="27" t="s">
        <v>128</v>
      </c>
      <c r="M39" s="93"/>
      <c r="N39" s="93"/>
      <c r="O39" s="100"/>
      <c r="P39" s="100"/>
    </row>
    <row r="40" spans="2:16" s="17" customFormat="1" ht="15.6" customHeight="1" x14ac:dyDescent="0.2">
      <c r="B40" s="132" t="s">
        <v>8</v>
      </c>
      <c r="C40" s="133"/>
      <c r="D40" s="133"/>
      <c r="E40" s="133"/>
      <c r="F40" s="133"/>
      <c r="G40" s="133"/>
      <c r="H40" s="139"/>
      <c r="I40" s="42">
        <f>SUM(I38:I39)</f>
        <v>0</v>
      </c>
      <c r="J40" s="42">
        <f>SUM(J38:J39)</f>
        <v>440024.83</v>
      </c>
      <c r="K40" s="22"/>
      <c r="L40" s="23"/>
      <c r="M40" s="103"/>
      <c r="N40" s="103"/>
      <c r="O40" s="100"/>
      <c r="P40" s="100"/>
    </row>
    <row r="41" spans="2:16" s="17" customFormat="1" ht="15.6" customHeight="1" x14ac:dyDescent="0.2">
      <c r="B41" s="132"/>
      <c r="C41" s="133"/>
      <c r="D41" s="133"/>
      <c r="E41" s="133"/>
      <c r="F41" s="133"/>
      <c r="G41" s="133"/>
      <c r="H41" s="133"/>
      <c r="I41" s="134">
        <f>I40+J40</f>
        <v>440024.83</v>
      </c>
      <c r="J41" s="135"/>
      <c r="K41" s="22"/>
      <c r="L41" s="23"/>
      <c r="M41" s="103"/>
      <c r="N41" s="103"/>
      <c r="O41" s="100"/>
      <c r="P41" s="100"/>
    </row>
    <row r="42" spans="2:16" s="17" customFormat="1" ht="23.45" hidden="1" customHeight="1" x14ac:dyDescent="0.2">
      <c r="B42" s="155" t="s">
        <v>43</v>
      </c>
      <c r="C42" s="155"/>
      <c r="D42" s="155"/>
      <c r="E42" s="155"/>
      <c r="F42" s="155"/>
      <c r="G42" s="155"/>
      <c r="H42" s="155"/>
      <c r="I42" s="155"/>
      <c r="J42" s="155"/>
      <c r="K42" s="155"/>
      <c r="M42" s="93"/>
      <c r="N42" s="93"/>
      <c r="O42" s="100"/>
      <c r="P42" s="100"/>
    </row>
    <row r="43" spans="2:16" s="17" customFormat="1" ht="15.75" hidden="1" customHeight="1" x14ac:dyDescent="0.2">
      <c r="B43" s="43"/>
      <c r="C43" s="43"/>
      <c r="D43" s="43"/>
      <c r="E43" s="43"/>
      <c r="F43" s="43"/>
      <c r="G43" s="43"/>
      <c r="H43" s="43"/>
      <c r="I43" s="43"/>
      <c r="J43" s="43"/>
      <c r="K43" s="43"/>
      <c r="M43" s="93"/>
      <c r="N43" s="93"/>
      <c r="O43" s="100"/>
      <c r="P43" s="100"/>
    </row>
    <row r="44" spans="2:16" s="17" customFormat="1" ht="24.6" hidden="1" customHeight="1" x14ac:dyDescent="0.2">
      <c r="B44" s="146" t="s">
        <v>10</v>
      </c>
      <c r="C44" s="147"/>
      <c r="D44" s="147"/>
      <c r="E44" s="147"/>
      <c r="F44" s="147"/>
      <c r="G44" s="148"/>
      <c r="H44" s="19" t="s">
        <v>4</v>
      </c>
      <c r="I44" s="19" t="s">
        <v>6</v>
      </c>
      <c r="J44" s="19" t="s">
        <v>7</v>
      </c>
      <c r="K44" s="19" t="s">
        <v>2</v>
      </c>
      <c r="M44" s="93"/>
      <c r="N44" s="93"/>
      <c r="O44" s="100"/>
      <c r="P44" s="100"/>
    </row>
    <row r="45" spans="2:16" s="17" customFormat="1" ht="18" hidden="1" customHeight="1" x14ac:dyDescent="0.2">
      <c r="B45" s="126" t="s">
        <v>67</v>
      </c>
      <c r="C45" s="127"/>
      <c r="D45" s="127"/>
      <c r="E45" s="127"/>
      <c r="F45" s="127"/>
      <c r="G45" s="128"/>
      <c r="H45" s="24" t="s">
        <v>12</v>
      </c>
      <c r="I45" s="26"/>
      <c r="J45" s="26">
        <v>0</v>
      </c>
      <c r="K45" s="27" t="s">
        <v>9</v>
      </c>
      <c r="M45" s="93"/>
      <c r="N45" s="93"/>
      <c r="O45" s="100"/>
      <c r="P45" s="100"/>
    </row>
    <row r="46" spans="2:16" s="17" customFormat="1" ht="21" hidden="1" customHeight="1" x14ac:dyDescent="0.2">
      <c r="B46" s="126" t="s">
        <v>54</v>
      </c>
      <c r="C46" s="127"/>
      <c r="D46" s="127"/>
      <c r="E46" s="127"/>
      <c r="F46" s="127"/>
      <c r="G46" s="128"/>
      <c r="H46" s="24" t="s">
        <v>12</v>
      </c>
      <c r="I46" s="26"/>
      <c r="J46" s="26"/>
      <c r="K46" s="27" t="s">
        <v>9</v>
      </c>
      <c r="M46" s="93"/>
      <c r="N46" s="93"/>
      <c r="O46" s="100"/>
      <c r="P46" s="100"/>
    </row>
    <row r="47" spans="2:16" s="17" customFormat="1" ht="22.5" hidden="1" customHeight="1" x14ac:dyDescent="0.2">
      <c r="B47" s="126" t="s">
        <v>92</v>
      </c>
      <c r="C47" s="127"/>
      <c r="D47" s="127"/>
      <c r="E47" s="127"/>
      <c r="F47" s="127"/>
      <c r="G47" s="128"/>
      <c r="H47" s="24" t="s">
        <v>12</v>
      </c>
      <c r="I47" s="26"/>
      <c r="J47" s="26"/>
      <c r="K47" s="27" t="s">
        <v>9</v>
      </c>
      <c r="M47" s="93"/>
      <c r="N47" s="93"/>
      <c r="O47" s="100"/>
      <c r="P47" s="100"/>
    </row>
    <row r="48" spans="2:16" s="17" customFormat="1" ht="34.9" hidden="1" customHeight="1" x14ac:dyDescent="0.2">
      <c r="B48" s="126" t="s">
        <v>57</v>
      </c>
      <c r="C48" s="127"/>
      <c r="D48" s="127"/>
      <c r="E48" s="127"/>
      <c r="F48" s="127"/>
      <c r="G48" s="128"/>
      <c r="H48" s="24" t="s">
        <v>12</v>
      </c>
      <c r="I48" s="26"/>
      <c r="J48" s="26"/>
      <c r="K48" s="27" t="s">
        <v>9</v>
      </c>
      <c r="M48" s="93"/>
      <c r="N48" s="93"/>
      <c r="O48" s="100"/>
      <c r="P48" s="100"/>
    </row>
    <row r="49" spans="2:20" s="17" customFormat="1" ht="15.6" hidden="1" customHeight="1" x14ac:dyDescent="0.2">
      <c r="B49" s="132" t="s">
        <v>8</v>
      </c>
      <c r="C49" s="133"/>
      <c r="D49" s="133"/>
      <c r="E49" s="133"/>
      <c r="F49" s="133"/>
      <c r="G49" s="133"/>
      <c r="H49" s="133"/>
      <c r="I49" s="44">
        <f>SUM(I45:I48)</f>
        <v>0</v>
      </c>
      <c r="J49" s="44">
        <f>SUM(J45:J48)</f>
        <v>0</v>
      </c>
      <c r="K49" s="22"/>
      <c r="L49" s="23"/>
      <c r="M49" s="103"/>
      <c r="N49" s="103"/>
      <c r="O49" s="104"/>
      <c r="P49" s="104"/>
      <c r="Q49" s="23"/>
    </row>
    <row r="50" spans="2:20" s="17" customFormat="1" ht="16.149999999999999" hidden="1" customHeight="1" x14ac:dyDescent="0.2">
      <c r="B50" s="132"/>
      <c r="C50" s="133"/>
      <c r="D50" s="133"/>
      <c r="E50" s="133"/>
      <c r="F50" s="133"/>
      <c r="G50" s="133"/>
      <c r="H50" s="133"/>
      <c r="I50" s="134">
        <f>I49+J49</f>
        <v>0</v>
      </c>
      <c r="J50" s="135"/>
      <c r="K50" s="22"/>
      <c r="L50" s="23"/>
      <c r="M50" s="105"/>
      <c r="N50" s="103"/>
      <c r="O50" s="104"/>
      <c r="P50" s="104"/>
      <c r="Q50" s="23"/>
      <c r="T50" s="72"/>
    </row>
    <row r="51" spans="2:20" s="2" customFormat="1" ht="10.5" customHeight="1" x14ac:dyDescent="0.2">
      <c r="B51" s="7"/>
      <c r="C51" s="7"/>
      <c r="D51" s="7"/>
      <c r="E51" s="7"/>
      <c r="F51" s="7"/>
      <c r="G51" s="7"/>
      <c r="H51" s="7"/>
      <c r="I51" s="8"/>
      <c r="J51" s="8"/>
      <c r="K51" s="6"/>
      <c r="L51" s="6"/>
      <c r="M51" s="105"/>
      <c r="N51" s="103"/>
      <c r="O51" s="104"/>
      <c r="P51" s="104"/>
      <c r="Q51" s="6"/>
      <c r="T51" s="15"/>
    </row>
    <row r="52" spans="2:20" s="17" customFormat="1" ht="23.45" hidden="1" customHeight="1" x14ac:dyDescent="0.2">
      <c r="B52" s="155" t="s">
        <v>44</v>
      </c>
      <c r="C52" s="155"/>
      <c r="D52" s="155"/>
      <c r="E52" s="155"/>
      <c r="F52" s="155"/>
      <c r="G52" s="155"/>
      <c r="H52" s="155"/>
      <c r="I52" s="155"/>
      <c r="J52" s="155"/>
      <c r="K52" s="155"/>
      <c r="M52" s="93"/>
      <c r="N52" s="93"/>
      <c r="O52" s="100"/>
      <c r="P52" s="100"/>
    </row>
    <row r="53" spans="2:20" s="17" customFormat="1" ht="12.6" hidden="1" customHeight="1" x14ac:dyDescent="0.2">
      <c r="B53" s="43"/>
      <c r="C53" s="43"/>
      <c r="D53" s="43"/>
      <c r="E53" s="43"/>
      <c r="F53" s="43"/>
      <c r="G53" s="43"/>
      <c r="H53" s="43"/>
      <c r="I53" s="43"/>
      <c r="J53" s="43"/>
      <c r="K53" s="43"/>
      <c r="M53" s="93"/>
      <c r="N53" s="93"/>
      <c r="O53" s="100"/>
      <c r="P53" s="100"/>
    </row>
    <row r="54" spans="2:20" s="17" customFormat="1" ht="24.6" hidden="1" customHeight="1" x14ac:dyDescent="0.2">
      <c r="B54" s="146" t="s">
        <v>10</v>
      </c>
      <c r="C54" s="147"/>
      <c r="D54" s="147"/>
      <c r="E54" s="147"/>
      <c r="F54" s="147"/>
      <c r="G54" s="148"/>
      <c r="H54" s="19" t="s">
        <v>4</v>
      </c>
      <c r="I54" s="19" t="s">
        <v>6</v>
      </c>
      <c r="J54" s="19" t="s">
        <v>7</v>
      </c>
      <c r="K54" s="19" t="s">
        <v>2</v>
      </c>
      <c r="M54" s="93"/>
      <c r="N54" s="93"/>
      <c r="O54" s="100"/>
      <c r="P54" s="100"/>
    </row>
    <row r="55" spans="2:20" s="17" customFormat="1" ht="36.75" hidden="1" customHeight="1" x14ac:dyDescent="0.2">
      <c r="B55" s="126" t="s">
        <v>133</v>
      </c>
      <c r="C55" s="127"/>
      <c r="D55" s="127"/>
      <c r="E55" s="127"/>
      <c r="F55" s="127"/>
      <c r="G55" s="128"/>
      <c r="H55" s="24" t="s">
        <v>12</v>
      </c>
      <c r="I55" s="26">
        <v>0</v>
      </c>
      <c r="J55" s="26"/>
      <c r="K55" s="27" t="s">
        <v>11</v>
      </c>
      <c r="M55" s="93"/>
      <c r="N55" s="93"/>
      <c r="O55" s="100"/>
      <c r="P55" s="100"/>
    </row>
    <row r="56" spans="2:20" s="17" customFormat="1" ht="17.25" hidden="1" customHeight="1" x14ac:dyDescent="0.2">
      <c r="B56" s="126"/>
      <c r="C56" s="127"/>
      <c r="D56" s="127"/>
      <c r="E56" s="127"/>
      <c r="F56" s="127"/>
      <c r="G56" s="128"/>
      <c r="H56" s="24" t="s">
        <v>12</v>
      </c>
      <c r="I56" s="26"/>
      <c r="J56" s="26"/>
      <c r="K56" s="27"/>
      <c r="M56" s="93"/>
      <c r="N56" s="93"/>
      <c r="O56" s="100"/>
      <c r="P56" s="100"/>
    </row>
    <row r="57" spans="2:20" s="17" customFormat="1" ht="15.6" hidden="1" customHeight="1" x14ac:dyDescent="0.2">
      <c r="B57" s="132" t="s">
        <v>8</v>
      </c>
      <c r="C57" s="133"/>
      <c r="D57" s="133"/>
      <c r="E57" s="133"/>
      <c r="F57" s="133"/>
      <c r="G57" s="133"/>
      <c r="H57" s="133"/>
      <c r="I57" s="44">
        <f>SUM(I55:I56)</f>
        <v>0</v>
      </c>
      <c r="J57" s="44">
        <f>SUM(J55:J56)</f>
        <v>0</v>
      </c>
      <c r="K57" s="22"/>
      <c r="L57" s="23"/>
      <c r="M57" s="103"/>
      <c r="N57" s="103"/>
      <c r="O57" s="104"/>
      <c r="P57" s="104"/>
      <c r="Q57" s="23"/>
    </row>
    <row r="58" spans="2:20" s="17" customFormat="1" ht="16.149999999999999" hidden="1" customHeight="1" x14ac:dyDescent="0.2">
      <c r="B58" s="132"/>
      <c r="C58" s="133"/>
      <c r="D58" s="133"/>
      <c r="E58" s="133"/>
      <c r="F58" s="133"/>
      <c r="G58" s="133"/>
      <c r="H58" s="133"/>
      <c r="I58" s="134">
        <f>I57+J57</f>
        <v>0</v>
      </c>
      <c r="J58" s="135"/>
      <c r="K58" s="22"/>
      <c r="L58" s="23"/>
      <c r="M58" s="105"/>
      <c r="N58" s="103"/>
      <c r="O58" s="104"/>
      <c r="P58" s="104"/>
      <c r="Q58" s="23"/>
      <c r="T58" s="72"/>
    </row>
    <row r="59" spans="2:20" s="2" customFormat="1" ht="15.6" hidden="1" customHeight="1" x14ac:dyDescent="0.2">
      <c r="B59" s="7"/>
      <c r="C59" s="7"/>
      <c r="D59" s="7"/>
      <c r="E59" s="7"/>
      <c r="F59" s="7"/>
      <c r="G59" s="7"/>
      <c r="H59" s="7"/>
      <c r="I59" s="8"/>
      <c r="J59" s="8"/>
      <c r="K59" s="6"/>
      <c r="L59" s="6"/>
      <c r="M59" s="103"/>
      <c r="N59" s="103"/>
      <c r="O59" s="100"/>
      <c r="P59" s="100"/>
    </row>
    <row r="60" spans="2:20" s="17" customFormat="1" ht="23.45" hidden="1" customHeight="1" x14ac:dyDescent="0.2">
      <c r="B60" s="155" t="s">
        <v>20</v>
      </c>
      <c r="C60" s="155"/>
      <c r="D60" s="155"/>
      <c r="E60" s="155"/>
      <c r="F60" s="155"/>
      <c r="G60" s="155"/>
      <c r="H60" s="155"/>
      <c r="I60" s="155"/>
      <c r="J60" s="155"/>
      <c r="K60" s="155"/>
      <c r="M60" s="93"/>
      <c r="N60" s="93"/>
      <c r="O60" s="100"/>
      <c r="P60" s="100"/>
    </row>
    <row r="61" spans="2:20" s="17" customFormat="1" ht="6" hidden="1" customHeight="1" x14ac:dyDescent="0.2">
      <c r="B61" s="43"/>
      <c r="C61" s="43"/>
      <c r="D61" s="43"/>
      <c r="E61" s="43"/>
      <c r="F61" s="43"/>
      <c r="G61" s="43"/>
      <c r="H61" s="43"/>
      <c r="I61" s="43"/>
      <c r="J61" s="43"/>
      <c r="K61" s="43"/>
      <c r="M61" s="93"/>
      <c r="N61" s="93"/>
      <c r="O61" s="100"/>
      <c r="P61" s="100"/>
    </row>
    <row r="62" spans="2:20" s="17" customFormat="1" ht="24.6" hidden="1" customHeight="1" x14ac:dyDescent="0.2">
      <c r="B62" s="146" t="s">
        <v>10</v>
      </c>
      <c r="C62" s="147"/>
      <c r="D62" s="147"/>
      <c r="E62" s="147"/>
      <c r="F62" s="147"/>
      <c r="G62" s="148"/>
      <c r="H62" s="19" t="s">
        <v>4</v>
      </c>
      <c r="I62" s="19" t="s">
        <v>6</v>
      </c>
      <c r="J62" s="19" t="s">
        <v>7</v>
      </c>
      <c r="K62" s="19" t="s">
        <v>2</v>
      </c>
      <c r="M62" s="93"/>
      <c r="N62" s="93"/>
      <c r="O62" s="100"/>
      <c r="P62" s="100"/>
    </row>
    <row r="63" spans="2:20" s="17" customFormat="1" ht="15.6" hidden="1" customHeight="1" x14ac:dyDescent="0.2">
      <c r="B63" s="132" t="s">
        <v>8</v>
      </c>
      <c r="C63" s="133"/>
      <c r="D63" s="133"/>
      <c r="E63" s="133"/>
      <c r="F63" s="133"/>
      <c r="G63" s="133"/>
      <c r="H63" s="133"/>
      <c r="I63" s="44">
        <v>0</v>
      </c>
      <c r="J63" s="44"/>
      <c r="K63" s="22"/>
      <c r="L63" s="23"/>
      <c r="M63" s="103"/>
      <c r="N63" s="103"/>
      <c r="O63" s="104"/>
      <c r="P63" s="104"/>
      <c r="Q63" s="23"/>
    </row>
    <row r="64" spans="2:20" s="17" customFormat="1" ht="16.149999999999999" hidden="1" customHeight="1" x14ac:dyDescent="0.2">
      <c r="B64" s="132"/>
      <c r="C64" s="133"/>
      <c r="D64" s="133"/>
      <c r="E64" s="133"/>
      <c r="F64" s="133"/>
      <c r="G64" s="133"/>
      <c r="H64" s="133"/>
      <c r="I64" s="134">
        <f>I63+J63</f>
        <v>0</v>
      </c>
      <c r="J64" s="135"/>
      <c r="K64" s="22"/>
      <c r="L64" s="23"/>
      <c r="M64" s="105"/>
      <c r="N64" s="103"/>
      <c r="O64" s="104"/>
      <c r="P64" s="104"/>
      <c r="Q64" s="23"/>
      <c r="T64" s="72"/>
    </row>
    <row r="65" spans="2:20" s="2" customFormat="1" ht="16.149999999999999" hidden="1" customHeight="1" x14ac:dyDescent="0.2">
      <c r="B65" s="7"/>
      <c r="C65" s="7"/>
      <c r="D65" s="7"/>
      <c r="E65" s="7"/>
      <c r="F65" s="7"/>
      <c r="G65" s="7"/>
      <c r="H65" s="7"/>
      <c r="I65" s="8"/>
      <c r="J65" s="8"/>
      <c r="K65" s="6"/>
      <c r="L65" s="6"/>
      <c r="M65" s="105"/>
      <c r="N65" s="103"/>
      <c r="O65" s="104"/>
      <c r="P65" s="104"/>
      <c r="Q65" s="6"/>
      <c r="T65" s="15"/>
    </row>
    <row r="66" spans="2:20" s="17" customFormat="1" ht="23.45" hidden="1" customHeight="1" x14ac:dyDescent="0.2">
      <c r="B66" s="155" t="s">
        <v>21</v>
      </c>
      <c r="C66" s="155"/>
      <c r="D66" s="155"/>
      <c r="E66" s="155"/>
      <c r="F66" s="155"/>
      <c r="G66" s="155"/>
      <c r="H66" s="155"/>
      <c r="I66" s="155"/>
      <c r="J66" s="155"/>
      <c r="K66" s="155"/>
      <c r="L66" s="23"/>
      <c r="M66" s="93"/>
      <c r="N66" s="93"/>
      <c r="O66" s="100"/>
      <c r="P66" s="100"/>
    </row>
    <row r="67" spans="2:20" s="17" customFormat="1" ht="10.5" hidden="1" customHeight="1" x14ac:dyDescent="0.2">
      <c r="B67" s="43"/>
      <c r="C67" s="43"/>
      <c r="D67" s="43"/>
      <c r="E67" s="43"/>
      <c r="F67" s="43"/>
      <c r="G67" s="43"/>
      <c r="H67" s="43"/>
      <c r="I67" s="43"/>
      <c r="J67" s="43"/>
      <c r="K67" s="43"/>
      <c r="M67" s="93"/>
      <c r="N67" s="93"/>
      <c r="O67" s="100"/>
      <c r="P67" s="100"/>
    </row>
    <row r="68" spans="2:20" s="17" customFormat="1" ht="24.6" hidden="1" customHeight="1" x14ac:dyDescent="0.2">
      <c r="B68" s="146" t="s">
        <v>10</v>
      </c>
      <c r="C68" s="147"/>
      <c r="D68" s="147"/>
      <c r="E68" s="147"/>
      <c r="F68" s="147"/>
      <c r="G68" s="148"/>
      <c r="H68" s="19" t="s">
        <v>4</v>
      </c>
      <c r="I68" s="19" t="s">
        <v>6</v>
      </c>
      <c r="J68" s="19" t="s">
        <v>7</v>
      </c>
      <c r="K68" s="19" t="s">
        <v>2</v>
      </c>
      <c r="M68" s="93"/>
      <c r="N68" s="93"/>
      <c r="O68" s="100"/>
      <c r="P68" s="100"/>
    </row>
    <row r="69" spans="2:20" s="17" customFormat="1" ht="24.75" hidden="1" customHeight="1" x14ac:dyDescent="0.2">
      <c r="B69" s="126" t="s">
        <v>168</v>
      </c>
      <c r="C69" s="127"/>
      <c r="D69" s="127"/>
      <c r="E69" s="127"/>
      <c r="F69" s="127"/>
      <c r="G69" s="128"/>
      <c r="H69" s="24" t="s">
        <v>22</v>
      </c>
      <c r="I69" s="26"/>
      <c r="J69" s="26"/>
      <c r="K69" s="27" t="s">
        <v>9</v>
      </c>
      <c r="M69" s="93"/>
      <c r="N69" s="93"/>
      <c r="O69" s="100"/>
      <c r="P69" s="100"/>
    </row>
    <row r="70" spans="2:20" s="17" customFormat="1" ht="24.75" hidden="1" customHeight="1" x14ac:dyDescent="0.2">
      <c r="B70" s="126" t="s">
        <v>169</v>
      </c>
      <c r="C70" s="127"/>
      <c r="D70" s="127"/>
      <c r="E70" s="127"/>
      <c r="F70" s="127"/>
      <c r="G70" s="128"/>
      <c r="H70" s="24" t="s">
        <v>22</v>
      </c>
      <c r="I70" s="26"/>
      <c r="J70" s="26"/>
      <c r="K70" s="27" t="s">
        <v>9</v>
      </c>
      <c r="M70" s="93"/>
      <c r="N70" s="93"/>
      <c r="O70" s="100"/>
      <c r="P70" s="100"/>
    </row>
    <row r="71" spans="2:20" s="17" customFormat="1" ht="24.75" hidden="1" customHeight="1" x14ac:dyDescent="0.2">
      <c r="B71" s="126" t="s">
        <v>170</v>
      </c>
      <c r="C71" s="127"/>
      <c r="D71" s="127"/>
      <c r="E71" s="127"/>
      <c r="F71" s="127"/>
      <c r="G71" s="128"/>
      <c r="H71" s="24" t="s">
        <v>22</v>
      </c>
      <c r="I71" s="26"/>
      <c r="J71" s="26"/>
      <c r="K71" s="27" t="s">
        <v>9</v>
      </c>
      <c r="M71" s="93"/>
      <c r="N71" s="93"/>
      <c r="O71" s="100"/>
      <c r="P71" s="100"/>
    </row>
    <row r="72" spans="2:20" s="17" customFormat="1" ht="24.75" hidden="1" customHeight="1" x14ac:dyDescent="0.2">
      <c r="B72" s="126" t="s">
        <v>171</v>
      </c>
      <c r="C72" s="127"/>
      <c r="D72" s="127"/>
      <c r="E72" s="127"/>
      <c r="F72" s="127"/>
      <c r="G72" s="128"/>
      <c r="H72" s="24" t="s">
        <v>22</v>
      </c>
      <c r="I72" s="26"/>
      <c r="J72" s="26"/>
      <c r="K72" s="27" t="s">
        <v>9</v>
      </c>
      <c r="M72" s="93"/>
      <c r="N72" s="93"/>
      <c r="O72" s="100"/>
      <c r="P72" s="100"/>
    </row>
    <row r="73" spans="2:20" s="17" customFormat="1" ht="24.75" hidden="1" customHeight="1" x14ac:dyDescent="0.2">
      <c r="B73" s="126" t="s">
        <v>172</v>
      </c>
      <c r="C73" s="127"/>
      <c r="D73" s="127"/>
      <c r="E73" s="127"/>
      <c r="F73" s="127"/>
      <c r="G73" s="128"/>
      <c r="H73" s="24" t="s">
        <v>22</v>
      </c>
      <c r="I73" s="26"/>
      <c r="J73" s="26"/>
      <c r="K73" s="27" t="s">
        <v>9</v>
      </c>
      <c r="M73" s="93"/>
      <c r="N73" s="93"/>
      <c r="O73" s="100"/>
      <c r="P73" s="100"/>
    </row>
    <row r="74" spans="2:20" s="17" customFormat="1" ht="24.75" hidden="1" customHeight="1" x14ac:dyDescent="0.2">
      <c r="B74" s="126" t="s">
        <v>173</v>
      </c>
      <c r="C74" s="127"/>
      <c r="D74" s="127"/>
      <c r="E74" s="127"/>
      <c r="F74" s="127"/>
      <c r="G74" s="128"/>
      <c r="H74" s="24" t="s">
        <v>22</v>
      </c>
      <c r="I74" s="26"/>
      <c r="J74" s="26"/>
      <c r="K74" s="27" t="s">
        <v>9</v>
      </c>
      <c r="M74" s="93"/>
      <c r="N74" s="93"/>
      <c r="O74" s="100"/>
      <c r="P74" s="100"/>
    </row>
    <row r="75" spans="2:20" s="17" customFormat="1" ht="24.75" hidden="1" customHeight="1" x14ac:dyDescent="0.2">
      <c r="B75" s="126" t="s">
        <v>174</v>
      </c>
      <c r="C75" s="127"/>
      <c r="D75" s="127"/>
      <c r="E75" s="127"/>
      <c r="F75" s="127"/>
      <c r="G75" s="128"/>
      <c r="H75" s="24" t="s">
        <v>22</v>
      </c>
      <c r="I75" s="26"/>
      <c r="J75" s="26"/>
      <c r="K75" s="27" t="s">
        <v>9</v>
      </c>
      <c r="M75" s="93"/>
      <c r="N75" s="93"/>
      <c r="O75" s="100"/>
      <c r="P75" s="100"/>
    </row>
    <row r="76" spans="2:20" s="17" customFormat="1" ht="20.25" hidden="1" customHeight="1" x14ac:dyDescent="0.2">
      <c r="B76" s="126" t="s">
        <v>175</v>
      </c>
      <c r="C76" s="127"/>
      <c r="D76" s="127"/>
      <c r="E76" s="127"/>
      <c r="F76" s="127"/>
      <c r="G76" s="128"/>
      <c r="H76" s="24" t="s">
        <v>22</v>
      </c>
      <c r="I76" s="26"/>
      <c r="J76" s="26"/>
      <c r="K76" s="27" t="s">
        <v>9</v>
      </c>
      <c r="M76" s="93"/>
      <c r="N76" s="93"/>
      <c r="O76" s="100"/>
      <c r="P76" s="100"/>
    </row>
    <row r="77" spans="2:20" s="17" customFormat="1" ht="20.25" hidden="1" customHeight="1" x14ac:dyDescent="0.2">
      <c r="B77" s="126" t="s">
        <v>176</v>
      </c>
      <c r="C77" s="127"/>
      <c r="D77" s="127"/>
      <c r="E77" s="127"/>
      <c r="F77" s="127"/>
      <c r="G77" s="128"/>
      <c r="H77" s="24" t="s">
        <v>22</v>
      </c>
      <c r="I77" s="26"/>
      <c r="J77" s="26"/>
      <c r="K77" s="27" t="s">
        <v>9</v>
      </c>
      <c r="M77" s="93"/>
      <c r="N77" s="93"/>
      <c r="O77" s="100"/>
      <c r="P77" s="100"/>
    </row>
    <row r="78" spans="2:20" s="17" customFormat="1" ht="26.45" hidden="1" customHeight="1" x14ac:dyDescent="0.2">
      <c r="B78" s="126" t="s">
        <v>177</v>
      </c>
      <c r="C78" s="127"/>
      <c r="D78" s="127"/>
      <c r="E78" s="127"/>
      <c r="F78" s="127"/>
      <c r="G78" s="128"/>
      <c r="H78" s="24" t="s">
        <v>22</v>
      </c>
      <c r="I78" s="26"/>
      <c r="J78" s="26"/>
      <c r="K78" s="27" t="s">
        <v>9</v>
      </c>
      <c r="M78" s="93"/>
      <c r="N78" s="93"/>
      <c r="O78" s="100"/>
      <c r="P78" s="100"/>
    </row>
    <row r="79" spans="2:20" s="17" customFormat="1" ht="26.45" hidden="1" customHeight="1" x14ac:dyDescent="0.2">
      <c r="B79" s="126" t="s">
        <v>178</v>
      </c>
      <c r="C79" s="127"/>
      <c r="D79" s="127"/>
      <c r="E79" s="127"/>
      <c r="F79" s="127"/>
      <c r="G79" s="128"/>
      <c r="H79" s="24" t="s">
        <v>22</v>
      </c>
      <c r="I79" s="26"/>
      <c r="J79" s="26"/>
      <c r="K79" s="27" t="s">
        <v>9</v>
      </c>
      <c r="M79" s="93"/>
      <c r="N79" s="93"/>
      <c r="O79" s="100"/>
      <c r="P79" s="100"/>
    </row>
    <row r="80" spans="2:20" s="17" customFormat="1" ht="24.75" hidden="1" customHeight="1" x14ac:dyDescent="0.2">
      <c r="B80" s="126" t="s">
        <v>179</v>
      </c>
      <c r="C80" s="127"/>
      <c r="D80" s="127"/>
      <c r="E80" s="127"/>
      <c r="F80" s="127"/>
      <c r="G80" s="128"/>
      <c r="H80" s="24" t="s">
        <v>22</v>
      </c>
      <c r="I80" s="26"/>
      <c r="J80" s="26"/>
      <c r="K80" s="27" t="s">
        <v>9</v>
      </c>
      <c r="M80" s="93"/>
      <c r="N80" s="93"/>
      <c r="O80" s="100"/>
      <c r="P80" s="100"/>
    </row>
    <row r="81" spans="2:20" s="17" customFormat="1" ht="24.75" hidden="1" customHeight="1" x14ac:dyDescent="0.2">
      <c r="B81" s="126" t="s">
        <v>180</v>
      </c>
      <c r="C81" s="127"/>
      <c r="D81" s="127"/>
      <c r="E81" s="127"/>
      <c r="F81" s="127"/>
      <c r="G81" s="128"/>
      <c r="H81" s="24" t="s">
        <v>22</v>
      </c>
      <c r="I81" s="26"/>
      <c r="J81" s="26"/>
      <c r="K81" s="27" t="s">
        <v>9</v>
      </c>
      <c r="M81" s="93"/>
      <c r="N81" s="93"/>
      <c r="O81" s="100"/>
      <c r="P81" s="100"/>
    </row>
    <row r="82" spans="2:20" s="17" customFormat="1" ht="24.75" hidden="1" customHeight="1" x14ac:dyDescent="0.2">
      <c r="B82" s="126" t="s">
        <v>181</v>
      </c>
      <c r="C82" s="127"/>
      <c r="D82" s="127"/>
      <c r="E82" s="127"/>
      <c r="F82" s="127"/>
      <c r="G82" s="128"/>
      <c r="H82" s="24" t="s">
        <v>22</v>
      </c>
      <c r="I82" s="26"/>
      <c r="J82" s="26"/>
      <c r="K82" s="27" t="s">
        <v>9</v>
      </c>
      <c r="M82" s="93"/>
      <c r="N82" s="93"/>
      <c r="O82" s="100"/>
      <c r="P82" s="100"/>
    </row>
    <row r="83" spans="2:20" s="17" customFormat="1" ht="24.75" hidden="1" customHeight="1" x14ac:dyDescent="0.2">
      <c r="B83" s="126" t="s">
        <v>182</v>
      </c>
      <c r="C83" s="127"/>
      <c r="D83" s="127"/>
      <c r="E83" s="127"/>
      <c r="F83" s="127"/>
      <c r="G83" s="128"/>
      <c r="H83" s="24" t="s">
        <v>22</v>
      </c>
      <c r="I83" s="26"/>
      <c r="J83" s="26"/>
      <c r="K83" s="27" t="s">
        <v>9</v>
      </c>
      <c r="M83" s="93"/>
      <c r="N83" s="93"/>
      <c r="O83" s="100"/>
      <c r="P83" s="100"/>
    </row>
    <row r="84" spans="2:20" s="17" customFormat="1" ht="24.75" hidden="1" customHeight="1" x14ac:dyDescent="0.2">
      <c r="B84" s="126" t="s">
        <v>183</v>
      </c>
      <c r="C84" s="127"/>
      <c r="D84" s="127"/>
      <c r="E84" s="127"/>
      <c r="F84" s="127"/>
      <c r="G84" s="128"/>
      <c r="H84" s="24" t="s">
        <v>22</v>
      </c>
      <c r="I84" s="26"/>
      <c r="J84" s="26"/>
      <c r="K84" s="27" t="s">
        <v>9</v>
      </c>
      <c r="M84" s="93"/>
      <c r="N84" s="93"/>
      <c r="O84" s="100"/>
      <c r="P84" s="100"/>
    </row>
    <row r="85" spans="2:20" s="17" customFormat="1" ht="24.75" hidden="1" customHeight="1" x14ac:dyDescent="0.2">
      <c r="B85" s="126" t="s">
        <v>184</v>
      </c>
      <c r="C85" s="127"/>
      <c r="D85" s="127"/>
      <c r="E85" s="127"/>
      <c r="F85" s="127"/>
      <c r="G85" s="128"/>
      <c r="H85" s="24" t="s">
        <v>22</v>
      </c>
      <c r="I85" s="26"/>
      <c r="J85" s="26"/>
      <c r="K85" s="27" t="s">
        <v>9</v>
      </c>
      <c r="M85" s="93"/>
      <c r="N85" s="93"/>
      <c r="O85" s="100"/>
      <c r="P85" s="100"/>
    </row>
    <row r="86" spans="2:20" s="17" customFormat="1" ht="24.75" hidden="1" customHeight="1" x14ac:dyDescent="0.2">
      <c r="B86" s="126" t="s">
        <v>77</v>
      </c>
      <c r="C86" s="127"/>
      <c r="D86" s="127"/>
      <c r="E86" s="127"/>
      <c r="F86" s="127"/>
      <c r="G86" s="128"/>
      <c r="H86" s="24" t="s">
        <v>22</v>
      </c>
      <c r="I86" s="26"/>
      <c r="J86" s="26"/>
      <c r="K86" s="27" t="s">
        <v>9</v>
      </c>
      <c r="M86" s="93"/>
      <c r="N86" s="93"/>
      <c r="O86" s="100"/>
      <c r="P86" s="100"/>
    </row>
    <row r="87" spans="2:20" s="17" customFormat="1" ht="20.25" hidden="1" customHeight="1" x14ac:dyDescent="0.2">
      <c r="B87" s="126" t="s">
        <v>185</v>
      </c>
      <c r="C87" s="127"/>
      <c r="D87" s="127"/>
      <c r="E87" s="127"/>
      <c r="F87" s="127"/>
      <c r="G87" s="128"/>
      <c r="H87" s="24" t="s">
        <v>22</v>
      </c>
      <c r="I87" s="26"/>
      <c r="J87" s="26"/>
      <c r="K87" s="27" t="s">
        <v>9</v>
      </c>
      <c r="M87" s="93"/>
      <c r="N87" s="93"/>
      <c r="O87" s="100"/>
      <c r="P87" s="100"/>
    </row>
    <row r="88" spans="2:20" s="17" customFormat="1" ht="20.25" hidden="1" customHeight="1" x14ac:dyDescent="0.2">
      <c r="B88" s="126" t="s">
        <v>186</v>
      </c>
      <c r="C88" s="127"/>
      <c r="D88" s="127"/>
      <c r="E88" s="127"/>
      <c r="F88" s="127"/>
      <c r="G88" s="128"/>
      <c r="H88" s="24" t="s">
        <v>22</v>
      </c>
      <c r="I88" s="26"/>
      <c r="J88" s="26"/>
      <c r="K88" s="27" t="s">
        <v>9</v>
      </c>
      <c r="M88" s="93"/>
      <c r="N88" s="93"/>
      <c r="O88" s="100"/>
      <c r="P88" s="100"/>
    </row>
    <row r="89" spans="2:20" s="17" customFormat="1" ht="26.45" hidden="1" customHeight="1" x14ac:dyDescent="0.2">
      <c r="B89" s="126" t="s">
        <v>33</v>
      </c>
      <c r="C89" s="127"/>
      <c r="D89" s="127"/>
      <c r="E89" s="127"/>
      <c r="F89" s="127"/>
      <c r="G89" s="128"/>
      <c r="H89" s="24" t="s">
        <v>22</v>
      </c>
      <c r="I89" s="26"/>
      <c r="J89" s="26">
        <v>0</v>
      </c>
      <c r="K89" s="27" t="s">
        <v>9</v>
      </c>
      <c r="M89" s="93"/>
      <c r="N89" s="93"/>
      <c r="O89" s="100"/>
      <c r="P89" s="100"/>
    </row>
    <row r="90" spans="2:20" s="17" customFormat="1" ht="15.6" hidden="1" customHeight="1" x14ac:dyDescent="0.2">
      <c r="B90" s="132" t="s">
        <v>8</v>
      </c>
      <c r="C90" s="133"/>
      <c r="D90" s="133"/>
      <c r="E90" s="133"/>
      <c r="F90" s="133"/>
      <c r="G90" s="133"/>
      <c r="H90" s="133"/>
      <c r="I90" s="44">
        <f>SUM(I69:I89)</f>
        <v>0</v>
      </c>
      <c r="J90" s="44">
        <f>SUM(J69:J89)</f>
        <v>0</v>
      </c>
      <c r="K90" s="22"/>
      <c r="M90" s="103"/>
      <c r="N90" s="103"/>
      <c r="O90" s="104"/>
      <c r="P90" s="104"/>
      <c r="Q90" s="23"/>
    </row>
    <row r="91" spans="2:20" s="17" customFormat="1" ht="16.149999999999999" hidden="1" customHeight="1" x14ac:dyDescent="0.2">
      <c r="B91" s="132"/>
      <c r="C91" s="133"/>
      <c r="D91" s="133"/>
      <c r="E91" s="133"/>
      <c r="F91" s="133"/>
      <c r="G91" s="133"/>
      <c r="H91" s="133"/>
      <c r="I91" s="134">
        <f>I90+J90</f>
        <v>0</v>
      </c>
      <c r="J91" s="135"/>
      <c r="K91" s="22"/>
      <c r="L91" s="23"/>
      <c r="M91" s="105"/>
      <c r="N91" s="103"/>
      <c r="O91" s="104"/>
      <c r="P91" s="104"/>
      <c r="Q91" s="23"/>
      <c r="T91" s="72"/>
    </row>
    <row r="92" spans="2:20" s="17" customFormat="1" ht="16.149999999999999" hidden="1" customHeight="1" x14ac:dyDescent="0.2">
      <c r="B92" s="70"/>
      <c r="C92" s="70"/>
      <c r="D92" s="70"/>
      <c r="E92" s="70"/>
      <c r="F92" s="70"/>
      <c r="G92" s="70"/>
      <c r="H92" s="70"/>
      <c r="I92" s="71"/>
      <c r="J92" s="71"/>
      <c r="K92" s="23"/>
      <c r="L92" s="23"/>
      <c r="M92" s="105"/>
      <c r="N92" s="103"/>
      <c r="O92" s="104"/>
      <c r="P92" s="104"/>
      <c r="Q92" s="23"/>
      <c r="T92" s="72"/>
    </row>
    <row r="93" spans="2:20" s="17" customFormat="1" ht="24.75" hidden="1" customHeight="1" x14ac:dyDescent="0.2">
      <c r="B93" s="155" t="s">
        <v>14</v>
      </c>
      <c r="C93" s="155"/>
      <c r="D93" s="155"/>
      <c r="E93" s="155"/>
      <c r="F93" s="155"/>
      <c r="G93" s="155"/>
      <c r="H93" s="155"/>
      <c r="I93" s="155"/>
      <c r="J93" s="155"/>
      <c r="K93" s="155"/>
      <c r="M93" s="93"/>
      <c r="N93" s="93"/>
      <c r="O93" s="100"/>
      <c r="P93" s="100"/>
    </row>
    <row r="94" spans="2:20" s="17" customFormat="1" hidden="1" x14ac:dyDescent="0.2">
      <c r="B94" s="146" t="s">
        <v>10</v>
      </c>
      <c r="C94" s="147"/>
      <c r="D94" s="147"/>
      <c r="E94" s="147"/>
      <c r="F94" s="147"/>
      <c r="G94" s="148"/>
      <c r="H94" s="75" t="s">
        <v>4</v>
      </c>
      <c r="I94" s="19" t="s">
        <v>6</v>
      </c>
      <c r="J94" s="19" t="s">
        <v>7</v>
      </c>
      <c r="K94" s="19" t="s">
        <v>2</v>
      </c>
      <c r="M94" s="93"/>
      <c r="N94" s="93"/>
      <c r="O94" s="100"/>
      <c r="P94" s="100"/>
    </row>
    <row r="95" spans="2:20" s="17" customFormat="1" ht="25.15" hidden="1" customHeight="1" x14ac:dyDescent="0.2">
      <c r="B95" s="126" t="s">
        <v>142</v>
      </c>
      <c r="C95" s="127"/>
      <c r="D95" s="127"/>
      <c r="E95" s="127"/>
      <c r="F95" s="127"/>
      <c r="G95" s="128"/>
      <c r="H95" s="73" t="s">
        <v>12</v>
      </c>
      <c r="I95" s="26"/>
      <c r="J95" s="26"/>
      <c r="K95" s="27" t="s">
        <v>9</v>
      </c>
      <c r="M95" s="93"/>
      <c r="N95" s="93"/>
      <c r="O95" s="100"/>
      <c r="P95" s="100"/>
    </row>
    <row r="96" spans="2:20" s="17" customFormat="1" ht="25.9" hidden="1" customHeight="1" x14ac:dyDescent="0.2">
      <c r="B96" s="126" t="s">
        <v>143</v>
      </c>
      <c r="C96" s="127"/>
      <c r="D96" s="127"/>
      <c r="E96" s="127"/>
      <c r="F96" s="127"/>
      <c r="G96" s="128"/>
      <c r="H96" s="73" t="s">
        <v>12</v>
      </c>
      <c r="I96" s="26"/>
      <c r="J96" s="26"/>
      <c r="K96" s="27" t="s">
        <v>9</v>
      </c>
      <c r="M96" s="93"/>
      <c r="N96" s="93"/>
      <c r="O96" s="100"/>
      <c r="P96" s="100"/>
    </row>
    <row r="97" spans="2:20" s="17" customFormat="1" ht="25.9" hidden="1" customHeight="1" x14ac:dyDescent="0.2">
      <c r="B97" s="126" t="s">
        <v>144</v>
      </c>
      <c r="C97" s="127"/>
      <c r="D97" s="127"/>
      <c r="E97" s="127"/>
      <c r="F97" s="127"/>
      <c r="G97" s="128"/>
      <c r="H97" s="73" t="s">
        <v>12</v>
      </c>
      <c r="I97" s="26"/>
      <c r="J97" s="26"/>
      <c r="K97" s="27" t="s">
        <v>9</v>
      </c>
      <c r="M97" s="93"/>
      <c r="N97" s="93"/>
      <c r="O97" s="100"/>
      <c r="P97" s="100"/>
    </row>
    <row r="98" spans="2:20" s="17" customFormat="1" ht="23.25" hidden="1" customHeight="1" x14ac:dyDescent="0.2">
      <c r="B98" s="126" t="s">
        <v>104</v>
      </c>
      <c r="C98" s="127"/>
      <c r="D98" s="127"/>
      <c r="E98" s="127"/>
      <c r="F98" s="127"/>
      <c r="G98" s="128"/>
      <c r="H98" s="73" t="s">
        <v>12</v>
      </c>
      <c r="I98" s="26"/>
      <c r="J98" s="26"/>
      <c r="K98" s="27" t="s">
        <v>9</v>
      </c>
      <c r="M98" s="93"/>
      <c r="N98" s="93"/>
      <c r="O98" s="100"/>
      <c r="P98" s="100"/>
    </row>
    <row r="99" spans="2:20" s="17" customFormat="1" ht="23.25" hidden="1" customHeight="1" x14ac:dyDescent="0.2">
      <c r="B99" s="126" t="s">
        <v>145</v>
      </c>
      <c r="C99" s="127"/>
      <c r="D99" s="127"/>
      <c r="E99" s="127"/>
      <c r="F99" s="127"/>
      <c r="G99" s="128"/>
      <c r="H99" s="73" t="s">
        <v>12</v>
      </c>
      <c r="I99" s="26"/>
      <c r="J99" s="26"/>
      <c r="K99" s="27" t="s">
        <v>9</v>
      </c>
      <c r="M99" s="93"/>
      <c r="N99" s="93"/>
      <c r="O99" s="100"/>
      <c r="P99" s="100"/>
    </row>
    <row r="100" spans="2:20" s="17" customFormat="1" ht="30" hidden="1" customHeight="1" x14ac:dyDescent="0.2">
      <c r="B100" s="126" t="s">
        <v>93</v>
      </c>
      <c r="C100" s="127"/>
      <c r="D100" s="127"/>
      <c r="E100" s="127"/>
      <c r="F100" s="127"/>
      <c r="G100" s="128"/>
      <c r="H100" s="24" t="s">
        <v>12</v>
      </c>
      <c r="I100" s="26"/>
      <c r="J100" s="26"/>
      <c r="K100" s="27" t="s">
        <v>9</v>
      </c>
      <c r="M100" s="93"/>
      <c r="N100" s="93"/>
      <c r="O100" s="100"/>
      <c r="P100" s="100"/>
    </row>
    <row r="101" spans="2:20" s="17" customFormat="1" ht="22.5" hidden="1" customHeight="1" x14ac:dyDescent="0.2">
      <c r="B101" s="126" t="s">
        <v>94</v>
      </c>
      <c r="C101" s="127"/>
      <c r="D101" s="127"/>
      <c r="E101" s="127"/>
      <c r="F101" s="127"/>
      <c r="G101" s="128"/>
      <c r="H101" s="73" t="s">
        <v>12</v>
      </c>
      <c r="I101" s="26"/>
      <c r="J101" s="26"/>
      <c r="K101" s="27" t="s">
        <v>9</v>
      </c>
      <c r="M101" s="93"/>
      <c r="N101" s="93"/>
      <c r="O101" s="100"/>
      <c r="P101" s="100"/>
    </row>
    <row r="102" spans="2:20" s="17" customFormat="1" ht="15.6" hidden="1" customHeight="1" x14ac:dyDescent="0.2">
      <c r="B102" s="132" t="s">
        <v>8</v>
      </c>
      <c r="C102" s="133"/>
      <c r="D102" s="133"/>
      <c r="E102" s="133"/>
      <c r="F102" s="133"/>
      <c r="G102" s="133"/>
      <c r="H102" s="133"/>
      <c r="I102" s="42">
        <f>SUM(I95:I101)</f>
        <v>0</v>
      </c>
      <c r="J102" s="42">
        <f>SUM(J95:J101)</f>
        <v>0</v>
      </c>
      <c r="K102" s="22"/>
      <c r="L102" s="23"/>
      <c r="M102" s="103"/>
      <c r="N102" s="103"/>
      <c r="O102" s="104"/>
      <c r="P102" s="104"/>
      <c r="Q102" s="23"/>
    </row>
    <row r="103" spans="2:20" s="17" customFormat="1" ht="15.6" hidden="1" customHeight="1" x14ac:dyDescent="0.2">
      <c r="B103" s="132"/>
      <c r="C103" s="133"/>
      <c r="D103" s="133"/>
      <c r="E103" s="133"/>
      <c r="F103" s="133"/>
      <c r="G103" s="133"/>
      <c r="H103" s="133"/>
      <c r="I103" s="134">
        <f>I102+J102</f>
        <v>0</v>
      </c>
      <c r="J103" s="135"/>
      <c r="K103" s="22"/>
      <c r="L103" s="23"/>
      <c r="M103" s="105"/>
      <c r="N103" s="103"/>
      <c r="O103" s="104"/>
      <c r="P103" s="104"/>
      <c r="Q103" s="23"/>
      <c r="T103" s="72"/>
    </row>
    <row r="104" spans="2:20" s="17" customFormat="1" ht="15" hidden="1" customHeight="1" x14ac:dyDescent="0.2">
      <c r="B104" s="70"/>
      <c r="C104" s="70"/>
      <c r="D104" s="70"/>
      <c r="E104" s="70"/>
      <c r="F104" s="70"/>
      <c r="G104" s="70"/>
      <c r="H104" s="70"/>
      <c r="I104" s="71"/>
      <c r="J104" s="71"/>
      <c r="K104" s="23"/>
      <c r="L104" s="23"/>
      <c r="M104" s="105"/>
      <c r="N104" s="103"/>
      <c r="O104" s="104"/>
      <c r="P104" s="104"/>
      <c r="Q104" s="23"/>
      <c r="T104" s="72"/>
    </row>
    <row r="105" spans="2:20" s="17" customFormat="1" ht="20.25" hidden="1" customHeight="1" x14ac:dyDescent="0.2">
      <c r="B105" s="30" t="s">
        <v>13</v>
      </c>
      <c r="M105" s="93"/>
      <c r="N105" s="93"/>
      <c r="O105" s="100"/>
      <c r="P105" s="100"/>
    </row>
    <row r="106" spans="2:20" s="2" customFormat="1" ht="9.75" hidden="1" customHeight="1" x14ac:dyDescent="0.2">
      <c r="M106" s="93"/>
      <c r="N106" s="93"/>
      <c r="O106" s="100"/>
      <c r="P106" s="100"/>
    </row>
    <row r="107" spans="2:20" s="17" customFormat="1" hidden="1" x14ac:dyDescent="0.2">
      <c r="B107" s="146" t="s">
        <v>3</v>
      </c>
      <c r="C107" s="147"/>
      <c r="D107" s="147"/>
      <c r="E107" s="147"/>
      <c r="F107" s="147"/>
      <c r="G107" s="148"/>
      <c r="H107" s="19" t="s">
        <v>4</v>
      </c>
      <c r="I107" s="19" t="s">
        <v>6</v>
      </c>
      <c r="J107" s="19" t="s">
        <v>7</v>
      </c>
      <c r="K107" s="19" t="s">
        <v>2</v>
      </c>
      <c r="M107" s="93"/>
      <c r="N107" s="93"/>
      <c r="O107" s="100"/>
      <c r="P107" s="100"/>
    </row>
    <row r="108" spans="2:20" s="17" customFormat="1" ht="29.25" hidden="1" customHeight="1" x14ac:dyDescent="0.2">
      <c r="B108" s="126" t="s">
        <v>135</v>
      </c>
      <c r="C108" s="127"/>
      <c r="D108" s="127"/>
      <c r="E108" s="127"/>
      <c r="F108" s="127"/>
      <c r="G108" s="128"/>
      <c r="H108" s="27">
        <v>244</v>
      </c>
      <c r="I108" s="26"/>
      <c r="J108" s="26"/>
      <c r="K108" s="27" t="s">
        <v>11</v>
      </c>
      <c r="M108" s="93"/>
      <c r="N108" s="93"/>
      <c r="O108" s="100"/>
      <c r="P108" s="100"/>
    </row>
    <row r="109" spans="2:20" s="17" customFormat="1" ht="26.25" hidden="1" customHeight="1" x14ac:dyDescent="0.2">
      <c r="B109" s="126" t="s">
        <v>136</v>
      </c>
      <c r="C109" s="127"/>
      <c r="D109" s="127"/>
      <c r="E109" s="127"/>
      <c r="F109" s="127"/>
      <c r="G109" s="128"/>
      <c r="H109" s="27">
        <v>244</v>
      </c>
      <c r="I109" s="26"/>
      <c r="J109" s="26"/>
      <c r="K109" s="27" t="s">
        <v>11</v>
      </c>
      <c r="M109" s="93"/>
      <c r="N109" s="93"/>
      <c r="O109" s="100"/>
      <c r="P109" s="100"/>
    </row>
    <row r="110" spans="2:20" s="17" customFormat="1" ht="26.25" hidden="1" customHeight="1" x14ac:dyDescent="0.2">
      <c r="B110" s="126" t="s">
        <v>137</v>
      </c>
      <c r="C110" s="127"/>
      <c r="D110" s="127"/>
      <c r="E110" s="127"/>
      <c r="F110" s="127"/>
      <c r="G110" s="128"/>
      <c r="H110" s="27">
        <v>244</v>
      </c>
      <c r="I110" s="26"/>
      <c r="J110" s="26"/>
      <c r="K110" s="27" t="s">
        <v>11</v>
      </c>
      <c r="M110" s="93"/>
      <c r="N110" s="93"/>
      <c r="O110" s="100"/>
      <c r="P110" s="100"/>
    </row>
    <row r="111" spans="2:20" s="17" customFormat="1" ht="26.25" hidden="1" customHeight="1" x14ac:dyDescent="0.2">
      <c r="B111" s="126" t="s">
        <v>120</v>
      </c>
      <c r="C111" s="127"/>
      <c r="D111" s="127"/>
      <c r="E111" s="127"/>
      <c r="F111" s="127"/>
      <c r="G111" s="128"/>
      <c r="H111" s="27">
        <v>244</v>
      </c>
      <c r="I111" s="26"/>
      <c r="J111" s="26"/>
      <c r="K111" s="27" t="s">
        <v>9</v>
      </c>
      <c r="M111" s="93"/>
      <c r="N111" s="93"/>
      <c r="O111" s="100"/>
      <c r="P111" s="100"/>
    </row>
    <row r="112" spans="2:20" s="17" customFormat="1" ht="26.25" hidden="1" customHeight="1" x14ac:dyDescent="0.2">
      <c r="B112" s="126" t="s">
        <v>146</v>
      </c>
      <c r="C112" s="127"/>
      <c r="D112" s="127"/>
      <c r="E112" s="127"/>
      <c r="F112" s="127"/>
      <c r="G112" s="128"/>
      <c r="H112" s="27">
        <v>244</v>
      </c>
      <c r="I112" s="26"/>
      <c r="J112" s="26"/>
      <c r="K112" s="27" t="s">
        <v>9</v>
      </c>
      <c r="M112" s="93"/>
      <c r="N112" s="93"/>
      <c r="O112" s="100"/>
      <c r="P112" s="100"/>
    </row>
    <row r="113" spans="2:17" s="17" customFormat="1" ht="26.25" hidden="1" customHeight="1" x14ac:dyDescent="0.2">
      <c r="B113" s="126" t="s">
        <v>106</v>
      </c>
      <c r="C113" s="127"/>
      <c r="D113" s="127"/>
      <c r="E113" s="127"/>
      <c r="F113" s="127"/>
      <c r="G113" s="128"/>
      <c r="H113" s="27">
        <v>244</v>
      </c>
      <c r="I113" s="26"/>
      <c r="J113" s="26"/>
      <c r="K113" s="27" t="s">
        <v>9</v>
      </c>
      <c r="M113" s="93"/>
      <c r="N113" s="93"/>
      <c r="O113" s="100"/>
      <c r="P113" s="100"/>
    </row>
    <row r="114" spans="2:17" s="17" customFormat="1" ht="26.25" hidden="1" customHeight="1" x14ac:dyDescent="0.2">
      <c r="B114" s="126" t="s">
        <v>107</v>
      </c>
      <c r="C114" s="127"/>
      <c r="D114" s="127"/>
      <c r="E114" s="127"/>
      <c r="F114" s="127"/>
      <c r="G114" s="128"/>
      <c r="H114" s="27">
        <v>244</v>
      </c>
      <c r="I114" s="26"/>
      <c r="J114" s="26"/>
      <c r="K114" s="27" t="s">
        <v>9</v>
      </c>
      <c r="M114" s="93"/>
      <c r="N114" s="93"/>
      <c r="O114" s="100"/>
      <c r="P114" s="100"/>
    </row>
    <row r="115" spans="2:17" s="17" customFormat="1" ht="36.75" hidden="1" customHeight="1" x14ac:dyDescent="0.2">
      <c r="B115" s="126" t="s">
        <v>148</v>
      </c>
      <c r="C115" s="127"/>
      <c r="D115" s="127"/>
      <c r="E115" s="127"/>
      <c r="F115" s="127"/>
      <c r="G115" s="128"/>
      <c r="H115" s="27">
        <v>244</v>
      </c>
      <c r="I115" s="26"/>
      <c r="J115" s="26"/>
      <c r="K115" s="27" t="s">
        <v>9</v>
      </c>
      <c r="M115" s="93"/>
      <c r="N115" s="93"/>
      <c r="O115" s="100"/>
      <c r="P115" s="100"/>
    </row>
    <row r="116" spans="2:17" s="17" customFormat="1" ht="26.25" hidden="1" customHeight="1" x14ac:dyDescent="0.2">
      <c r="B116" s="126" t="s">
        <v>147</v>
      </c>
      <c r="C116" s="127"/>
      <c r="D116" s="127"/>
      <c r="E116" s="127"/>
      <c r="F116" s="127"/>
      <c r="G116" s="128"/>
      <c r="H116" s="27">
        <v>244</v>
      </c>
      <c r="I116" s="26"/>
      <c r="J116" s="26"/>
      <c r="K116" s="27" t="s">
        <v>9</v>
      </c>
      <c r="M116" s="93"/>
      <c r="N116" s="93"/>
      <c r="O116" s="100"/>
      <c r="P116" s="100"/>
    </row>
    <row r="117" spans="2:17" s="17" customFormat="1" ht="26.25" hidden="1" customHeight="1" x14ac:dyDescent="0.2">
      <c r="B117" s="126" t="s">
        <v>149</v>
      </c>
      <c r="C117" s="127"/>
      <c r="D117" s="127"/>
      <c r="E117" s="127"/>
      <c r="F117" s="127"/>
      <c r="G117" s="128"/>
      <c r="H117" s="27">
        <v>244</v>
      </c>
      <c r="I117" s="26"/>
      <c r="J117" s="26"/>
      <c r="K117" s="27" t="s">
        <v>9</v>
      </c>
      <c r="M117" s="93"/>
      <c r="N117" s="93"/>
      <c r="O117" s="100"/>
      <c r="P117" s="100"/>
    </row>
    <row r="118" spans="2:17" s="17" customFormat="1" ht="39" hidden="1" customHeight="1" x14ac:dyDescent="0.2">
      <c r="B118" s="126" t="s">
        <v>150</v>
      </c>
      <c r="C118" s="127"/>
      <c r="D118" s="127"/>
      <c r="E118" s="127"/>
      <c r="F118" s="127"/>
      <c r="G118" s="128"/>
      <c r="H118" s="27">
        <v>244</v>
      </c>
      <c r="I118" s="26"/>
      <c r="J118" s="26"/>
      <c r="K118" s="27" t="s">
        <v>9</v>
      </c>
      <c r="M118" s="93"/>
      <c r="N118" s="93"/>
      <c r="O118" s="100"/>
      <c r="P118" s="100"/>
    </row>
    <row r="119" spans="2:17" s="17" customFormat="1" ht="36.75" hidden="1" customHeight="1" x14ac:dyDescent="0.2">
      <c r="B119" s="126" t="s">
        <v>151</v>
      </c>
      <c r="C119" s="127"/>
      <c r="D119" s="127"/>
      <c r="E119" s="127"/>
      <c r="F119" s="127"/>
      <c r="G119" s="128"/>
      <c r="H119" s="27">
        <v>244</v>
      </c>
      <c r="I119" s="26"/>
      <c r="J119" s="26"/>
      <c r="K119" s="27" t="s">
        <v>9</v>
      </c>
      <c r="M119" s="93"/>
      <c r="N119" s="93"/>
      <c r="O119" s="100"/>
      <c r="P119" s="100"/>
    </row>
    <row r="120" spans="2:17" s="17" customFormat="1" ht="36.75" hidden="1" customHeight="1" x14ac:dyDescent="0.2">
      <c r="B120" s="126" t="s">
        <v>152</v>
      </c>
      <c r="C120" s="127"/>
      <c r="D120" s="127"/>
      <c r="E120" s="127"/>
      <c r="F120" s="48"/>
      <c r="G120" s="49"/>
      <c r="H120" s="27">
        <v>244</v>
      </c>
      <c r="I120" s="26"/>
      <c r="J120" s="26"/>
      <c r="K120" s="27" t="s">
        <v>9</v>
      </c>
      <c r="M120" s="93"/>
      <c r="N120" s="93"/>
      <c r="O120" s="100"/>
      <c r="P120" s="100"/>
    </row>
    <row r="121" spans="2:17" s="17" customFormat="1" ht="26.25" hidden="1" customHeight="1" x14ac:dyDescent="0.2">
      <c r="B121" s="126" t="s">
        <v>153</v>
      </c>
      <c r="C121" s="127"/>
      <c r="D121" s="127"/>
      <c r="E121" s="127"/>
      <c r="F121" s="127"/>
      <c r="G121" s="128"/>
      <c r="H121" s="27">
        <v>244</v>
      </c>
      <c r="I121" s="26"/>
      <c r="J121" s="26"/>
      <c r="K121" s="27" t="s">
        <v>9</v>
      </c>
      <c r="M121" s="93"/>
      <c r="N121" s="93"/>
      <c r="O121" s="100"/>
      <c r="P121" s="100"/>
    </row>
    <row r="122" spans="2:17" s="17" customFormat="1" ht="26.25" hidden="1" customHeight="1" x14ac:dyDescent="0.2">
      <c r="B122" s="126" t="s">
        <v>90</v>
      </c>
      <c r="C122" s="127"/>
      <c r="D122" s="127"/>
      <c r="E122" s="127"/>
      <c r="F122" s="127"/>
      <c r="G122" s="128"/>
      <c r="H122" s="27">
        <v>244</v>
      </c>
      <c r="I122" s="26"/>
      <c r="J122" s="26"/>
      <c r="K122" s="27" t="s">
        <v>9</v>
      </c>
      <c r="M122" s="93"/>
      <c r="N122" s="93"/>
      <c r="O122" s="100"/>
      <c r="P122" s="100"/>
    </row>
    <row r="123" spans="2:17" s="17" customFormat="1" ht="26.25" hidden="1" customHeight="1" x14ac:dyDescent="0.2">
      <c r="B123" s="126" t="s">
        <v>154</v>
      </c>
      <c r="C123" s="127"/>
      <c r="D123" s="127"/>
      <c r="E123" s="127"/>
      <c r="F123" s="127"/>
      <c r="G123" s="128"/>
      <c r="H123" s="27">
        <v>244</v>
      </c>
      <c r="I123" s="26"/>
      <c r="J123" s="26"/>
      <c r="K123" s="27" t="s">
        <v>9</v>
      </c>
      <c r="M123" s="93"/>
      <c r="N123" s="93"/>
      <c r="O123" s="100"/>
      <c r="P123" s="100"/>
    </row>
    <row r="124" spans="2:17" s="17" customFormat="1" ht="26.25" hidden="1" customHeight="1" x14ac:dyDescent="0.2">
      <c r="B124" s="126" t="s">
        <v>91</v>
      </c>
      <c r="C124" s="127"/>
      <c r="D124" s="127"/>
      <c r="E124" s="127"/>
      <c r="F124" s="127"/>
      <c r="G124" s="128"/>
      <c r="H124" s="27">
        <v>244</v>
      </c>
      <c r="I124" s="26"/>
      <c r="J124" s="26"/>
      <c r="K124" s="27" t="s">
        <v>9</v>
      </c>
      <c r="M124" s="93"/>
      <c r="N124" s="93"/>
      <c r="O124" s="100"/>
      <c r="P124" s="100"/>
    </row>
    <row r="125" spans="2:17" s="17" customFormat="1" ht="26.25" hidden="1" customHeight="1" x14ac:dyDescent="0.2">
      <c r="B125" s="126" t="s">
        <v>155</v>
      </c>
      <c r="C125" s="127"/>
      <c r="D125" s="127"/>
      <c r="E125" s="127"/>
      <c r="F125" s="127"/>
      <c r="G125" s="128"/>
      <c r="H125" s="27">
        <v>244</v>
      </c>
      <c r="I125" s="26"/>
      <c r="J125" s="26"/>
      <c r="K125" s="27" t="s">
        <v>9</v>
      </c>
      <c r="M125" s="93"/>
      <c r="N125" s="93"/>
      <c r="O125" s="100"/>
      <c r="P125" s="100"/>
    </row>
    <row r="126" spans="2:17" s="17" customFormat="1" ht="26.25" hidden="1" customHeight="1" x14ac:dyDescent="0.2">
      <c r="B126" s="126" t="s">
        <v>134</v>
      </c>
      <c r="C126" s="127"/>
      <c r="D126" s="127"/>
      <c r="E126" s="127"/>
      <c r="F126" s="127"/>
      <c r="G126" s="128"/>
      <c r="H126" s="27">
        <v>244</v>
      </c>
      <c r="I126" s="26"/>
      <c r="J126" s="26"/>
      <c r="K126" s="27" t="s">
        <v>9</v>
      </c>
      <c r="M126" s="93"/>
      <c r="N126" s="93"/>
      <c r="O126" s="100"/>
      <c r="P126" s="100"/>
    </row>
    <row r="127" spans="2:17" s="17" customFormat="1" ht="18.600000000000001" hidden="1" customHeight="1" x14ac:dyDescent="0.2">
      <c r="B127" s="132" t="s">
        <v>5</v>
      </c>
      <c r="C127" s="133"/>
      <c r="D127" s="133"/>
      <c r="E127" s="133"/>
      <c r="F127" s="133"/>
      <c r="G127" s="133"/>
      <c r="H127" s="133"/>
      <c r="I127" s="44">
        <f>SUM(I108:I126)</f>
        <v>0</v>
      </c>
      <c r="J127" s="44">
        <f>SUM(J108:J126)</f>
        <v>0</v>
      </c>
      <c r="K127" s="22"/>
      <c r="L127" s="23"/>
      <c r="M127" s="103"/>
      <c r="N127" s="103"/>
      <c r="O127" s="104"/>
      <c r="P127" s="104"/>
      <c r="Q127" s="23"/>
    </row>
    <row r="128" spans="2:17" s="17" customFormat="1" ht="18.600000000000001" hidden="1" customHeight="1" x14ac:dyDescent="0.2">
      <c r="B128" s="157"/>
      <c r="C128" s="157"/>
      <c r="D128" s="157"/>
      <c r="E128" s="157"/>
      <c r="F128" s="157"/>
      <c r="G128" s="157"/>
      <c r="H128" s="157"/>
      <c r="I128" s="160">
        <f>I127+J127</f>
        <v>0</v>
      </c>
      <c r="J128" s="160"/>
      <c r="K128" s="22"/>
      <c r="L128" s="23"/>
      <c r="M128" s="106"/>
      <c r="N128" s="103"/>
      <c r="O128" s="104"/>
      <c r="P128" s="104"/>
      <c r="Q128" s="23"/>
    </row>
    <row r="129" spans="2:17" s="17" customFormat="1" ht="18.600000000000001" hidden="1" customHeight="1" x14ac:dyDescent="0.2">
      <c r="B129" s="70"/>
      <c r="C129" s="70"/>
      <c r="D129" s="70"/>
      <c r="E129" s="70"/>
      <c r="F129" s="70"/>
      <c r="G129" s="70"/>
      <c r="H129" s="70"/>
      <c r="I129" s="76"/>
      <c r="J129" s="76"/>
      <c r="K129" s="23"/>
      <c r="L129" s="23"/>
      <c r="M129" s="106"/>
      <c r="N129" s="103"/>
      <c r="O129" s="104"/>
      <c r="P129" s="104"/>
      <c r="Q129" s="23"/>
    </row>
    <row r="130" spans="2:17" s="2" customFormat="1" ht="10.5" hidden="1" customHeight="1" x14ac:dyDescent="0.2">
      <c r="B130" s="7"/>
      <c r="C130" s="7"/>
      <c r="D130" s="7"/>
      <c r="E130" s="7"/>
      <c r="F130" s="7"/>
      <c r="G130" s="7"/>
      <c r="H130" s="7"/>
      <c r="I130" s="13"/>
      <c r="J130" s="13"/>
      <c r="K130" s="6"/>
      <c r="L130" s="6"/>
      <c r="M130" s="106"/>
      <c r="N130" s="103"/>
      <c r="O130" s="104"/>
      <c r="P130" s="104"/>
      <c r="Q130" s="6"/>
    </row>
    <row r="131" spans="2:17" s="2" customFormat="1" ht="28.9" hidden="1" customHeight="1" x14ac:dyDescent="0.2">
      <c r="B131" s="156" t="s">
        <v>23</v>
      </c>
      <c r="C131" s="156"/>
      <c r="D131" s="156"/>
      <c r="E131" s="156"/>
      <c r="F131" s="156"/>
      <c r="G131" s="156"/>
      <c r="H131" s="156"/>
      <c r="I131" s="156"/>
      <c r="J131" s="156"/>
      <c r="K131" s="156"/>
      <c r="M131" s="93"/>
      <c r="N131" s="93"/>
      <c r="O131" s="100"/>
      <c r="P131" s="100"/>
    </row>
    <row r="132" spans="2:17" s="2" customFormat="1" ht="21" hidden="1" customHeight="1" x14ac:dyDescent="0.2">
      <c r="B132" s="143" t="s">
        <v>3</v>
      </c>
      <c r="C132" s="144"/>
      <c r="D132" s="144"/>
      <c r="E132" s="144"/>
      <c r="F132" s="144"/>
      <c r="G132" s="145"/>
      <c r="H132" s="36" t="s">
        <v>4</v>
      </c>
      <c r="I132" s="36" t="s">
        <v>6</v>
      </c>
      <c r="J132" s="36" t="s">
        <v>7</v>
      </c>
      <c r="K132" s="36" t="s">
        <v>2</v>
      </c>
      <c r="M132" s="93"/>
      <c r="N132" s="93"/>
      <c r="O132" s="100"/>
      <c r="P132" s="100"/>
    </row>
    <row r="133" spans="2:17" s="2" customFormat="1" ht="23.45" hidden="1" customHeight="1" x14ac:dyDescent="0.2">
      <c r="B133" s="129"/>
      <c r="C133" s="130"/>
      <c r="D133" s="130"/>
      <c r="E133" s="130"/>
      <c r="F133" s="130"/>
      <c r="G133" s="131"/>
      <c r="H133" s="35" t="s">
        <v>12</v>
      </c>
      <c r="I133" s="10"/>
      <c r="J133" s="11"/>
      <c r="K133" s="12" t="s">
        <v>9</v>
      </c>
      <c r="M133" s="93"/>
      <c r="N133" s="93"/>
      <c r="O133" s="100"/>
      <c r="P133" s="100"/>
    </row>
    <row r="134" spans="2:17" s="2" customFormat="1" ht="23.45" hidden="1" customHeight="1" x14ac:dyDescent="0.2">
      <c r="B134" s="129"/>
      <c r="C134" s="130"/>
      <c r="D134" s="130"/>
      <c r="E134" s="130"/>
      <c r="F134" s="130"/>
      <c r="G134" s="131"/>
      <c r="H134" s="35" t="s">
        <v>12</v>
      </c>
      <c r="I134" s="10"/>
      <c r="J134" s="11"/>
      <c r="K134" s="12" t="s">
        <v>9</v>
      </c>
      <c r="M134" s="93"/>
      <c r="N134" s="93"/>
      <c r="O134" s="100"/>
      <c r="P134" s="100"/>
    </row>
    <row r="135" spans="2:17" s="2" customFormat="1" ht="19.899999999999999" hidden="1" customHeight="1" x14ac:dyDescent="0.2">
      <c r="B135" s="140" t="s">
        <v>5</v>
      </c>
      <c r="C135" s="141"/>
      <c r="D135" s="141"/>
      <c r="E135" s="141"/>
      <c r="F135" s="141"/>
      <c r="G135" s="141"/>
      <c r="H135" s="141"/>
      <c r="I135" s="4">
        <f>SUM(I133:I134)</f>
        <v>0</v>
      </c>
      <c r="J135" s="4">
        <f>SUM(J133:J134)</f>
        <v>0</v>
      </c>
      <c r="K135" s="5"/>
      <c r="M135" s="95"/>
      <c r="N135" s="95"/>
      <c r="O135" s="104"/>
      <c r="P135" s="104"/>
      <c r="Q135" s="6"/>
    </row>
    <row r="136" spans="2:17" s="2" customFormat="1" ht="17.45" hidden="1" customHeight="1" x14ac:dyDescent="0.2">
      <c r="B136" s="140"/>
      <c r="C136" s="141"/>
      <c r="D136" s="141"/>
      <c r="E136" s="141"/>
      <c r="F136" s="141"/>
      <c r="G136" s="141"/>
      <c r="H136" s="141"/>
      <c r="I136" s="152">
        <f>I135+J135</f>
        <v>0</v>
      </c>
      <c r="J136" s="153"/>
      <c r="K136" s="5"/>
      <c r="L136" s="58"/>
      <c r="M136" s="107"/>
      <c r="N136" s="95"/>
      <c r="O136" s="104"/>
      <c r="P136" s="104"/>
      <c r="Q136" s="6"/>
    </row>
    <row r="137" spans="2:17" s="2" customFormat="1" ht="17.45" hidden="1" customHeight="1" x14ac:dyDescent="0.2">
      <c r="B137" s="7"/>
      <c r="C137" s="7"/>
      <c r="D137" s="7"/>
      <c r="E137" s="7"/>
      <c r="F137" s="7"/>
      <c r="G137" s="7"/>
      <c r="H137" s="7"/>
      <c r="I137" s="8"/>
      <c r="J137" s="8"/>
      <c r="K137" s="6"/>
      <c r="L137" s="58"/>
      <c r="M137" s="107"/>
      <c r="N137" s="95"/>
      <c r="O137" s="104"/>
      <c r="P137" s="104"/>
      <c r="Q137" s="6"/>
    </row>
    <row r="138" spans="2:17" s="2" customFormat="1" ht="28.9" hidden="1" customHeight="1" x14ac:dyDescent="0.2">
      <c r="B138" s="156" t="s">
        <v>27</v>
      </c>
      <c r="C138" s="156"/>
      <c r="D138" s="156"/>
      <c r="E138" s="156"/>
      <c r="F138" s="156"/>
      <c r="G138" s="156"/>
      <c r="H138" s="156"/>
      <c r="I138" s="156"/>
      <c r="J138" s="156"/>
      <c r="K138" s="156"/>
      <c r="L138" s="58"/>
      <c r="M138" s="93"/>
      <c r="N138" s="93"/>
      <c r="O138" s="100"/>
      <c r="P138" s="100"/>
    </row>
    <row r="139" spans="2:17" s="2" customFormat="1" ht="21" hidden="1" customHeight="1" x14ac:dyDescent="0.2">
      <c r="B139" s="143" t="s">
        <v>3</v>
      </c>
      <c r="C139" s="144"/>
      <c r="D139" s="144"/>
      <c r="E139" s="144"/>
      <c r="F139" s="144"/>
      <c r="G139" s="145"/>
      <c r="H139" s="36" t="s">
        <v>4</v>
      </c>
      <c r="I139" s="36" t="s">
        <v>6</v>
      </c>
      <c r="J139" s="36" t="s">
        <v>7</v>
      </c>
      <c r="K139" s="36" t="s">
        <v>2</v>
      </c>
      <c r="M139" s="93"/>
      <c r="N139" s="93"/>
      <c r="O139" s="100"/>
      <c r="P139" s="100"/>
    </row>
    <row r="140" spans="2:17" s="2" customFormat="1" ht="23.45" hidden="1" customHeight="1" x14ac:dyDescent="0.2">
      <c r="B140" s="129" t="s">
        <v>28</v>
      </c>
      <c r="C140" s="130"/>
      <c r="D140" s="130"/>
      <c r="E140" s="130"/>
      <c r="F140" s="130"/>
      <c r="G140" s="131"/>
      <c r="H140" s="35" t="s">
        <v>12</v>
      </c>
      <c r="I140" s="10"/>
      <c r="J140" s="11"/>
      <c r="K140" s="12" t="s">
        <v>9</v>
      </c>
      <c r="M140" s="93"/>
      <c r="N140" s="93"/>
      <c r="O140" s="100"/>
      <c r="P140" s="100"/>
    </row>
    <row r="141" spans="2:17" s="2" customFormat="1" ht="19.899999999999999" hidden="1" customHeight="1" x14ac:dyDescent="0.2">
      <c r="B141" s="140" t="s">
        <v>5</v>
      </c>
      <c r="C141" s="141"/>
      <c r="D141" s="141"/>
      <c r="E141" s="141"/>
      <c r="F141" s="141"/>
      <c r="G141" s="141"/>
      <c r="H141" s="141"/>
      <c r="I141" s="4">
        <f>SUM(I140)</f>
        <v>0</v>
      </c>
      <c r="J141" s="4">
        <f>SUM(J140:J140)</f>
        <v>0</v>
      </c>
      <c r="K141" s="5"/>
      <c r="M141" s="95"/>
      <c r="N141" s="95"/>
      <c r="O141" s="104"/>
      <c r="P141" s="104"/>
      <c r="Q141" s="6"/>
    </row>
    <row r="142" spans="2:17" s="2" customFormat="1" ht="17.45" hidden="1" customHeight="1" x14ac:dyDescent="0.2">
      <c r="B142" s="140"/>
      <c r="C142" s="141"/>
      <c r="D142" s="141"/>
      <c r="E142" s="141"/>
      <c r="F142" s="141"/>
      <c r="G142" s="141"/>
      <c r="H142" s="141"/>
      <c r="I142" s="152">
        <f>I141+J141</f>
        <v>0</v>
      </c>
      <c r="J142" s="153"/>
      <c r="K142" s="5"/>
      <c r="L142" s="58"/>
      <c r="M142" s="107"/>
      <c r="N142" s="95"/>
      <c r="O142" s="104"/>
      <c r="P142" s="104"/>
      <c r="Q142" s="6"/>
    </row>
    <row r="143" spans="2:17" s="2" customFormat="1" ht="28.9" hidden="1" customHeight="1" x14ac:dyDescent="0.2">
      <c r="B143" s="149" t="s">
        <v>32</v>
      </c>
      <c r="C143" s="149"/>
      <c r="D143" s="149"/>
      <c r="E143" s="149"/>
      <c r="F143" s="149"/>
      <c r="G143" s="149"/>
      <c r="H143" s="149"/>
      <c r="I143" s="149"/>
      <c r="J143" s="149"/>
      <c r="K143" s="149"/>
      <c r="M143" s="93"/>
      <c r="N143" s="93"/>
      <c r="O143" s="100"/>
      <c r="P143" s="100"/>
    </row>
    <row r="144" spans="2:17" s="2" customFormat="1" hidden="1" x14ac:dyDescent="0.2">
      <c r="B144" s="143" t="s">
        <v>3</v>
      </c>
      <c r="C144" s="144"/>
      <c r="D144" s="144"/>
      <c r="E144" s="144"/>
      <c r="F144" s="144"/>
      <c r="G144" s="145"/>
      <c r="H144" s="3" t="s">
        <v>4</v>
      </c>
      <c r="I144" s="3" t="s">
        <v>6</v>
      </c>
      <c r="J144" s="3" t="s">
        <v>7</v>
      </c>
      <c r="K144" s="3" t="s">
        <v>2</v>
      </c>
      <c r="M144" s="93"/>
      <c r="N144" s="93"/>
      <c r="O144" s="100"/>
      <c r="P144" s="100"/>
    </row>
    <row r="145" spans="2:17" s="2" customFormat="1" ht="28.9" hidden="1" customHeight="1" x14ac:dyDescent="0.2">
      <c r="B145" s="129"/>
      <c r="C145" s="130"/>
      <c r="D145" s="130"/>
      <c r="E145" s="130"/>
      <c r="F145" s="130"/>
      <c r="G145" s="131"/>
      <c r="H145" s="35" t="s">
        <v>12</v>
      </c>
      <c r="I145" s="10"/>
      <c r="J145" s="11"/>
      <c r="K145" s="12" t="s">
        <v>11</v>
      </c>
      <c r="M145" s="93"/>
      <c r="N145" s="93"/>
      <c r="O145" s="100"/>
      <c r="P145" s="100"/>
    </row>
    <row r="146" spans="2:17" s="2" customFormat="1" ht="15.6" hidden="1" customHeight="1" x14ac:dyDescent="0.2">
      <c r="B146" s="140" t="s">
        <v>5</v>
      </c>
      <c r="C146" s="141"/>
      <c r="D146" s="141"/>
      <c r="E146" s="141"/>
      <c r="F146" s="141"/>
      <c r="G146" s="141"/>
      <c r="H146" s="141"/>
      <c r="I146" s="4">
        <f>SUM(I145:I145)</f>
        <v>0</v>
      </c>
      <c r="J146" s="4">
        <f>SUM(J145:J145)</f>
        <v>0</v>
      </c>
      <c r="K146" s="5"/>
      <c r="L146" s="6"/>
      <c r="M146" s="103"/>
      <c r="N146" s="103"/>
      <c r="O146" s="104"/>
      <c r="P146" s="104"/>
      <c r="Q146" s="6"/>
    </row>
    <row r="147" spans="2:17" s="2" customFormat="1" ht="15.6" hidden="1" customHeight="1" x14ac:dyDescent="0.2">
      <c r="B147" s="140"/>
      <c r="C147" s="141"/>
      <c r="D147" s="141"/>
      <c r="E147" s="141"/>
      <c r="F147" s="141"/>
      <c r="G147" s="141"/>
      <c r="H147" s="141"/>
      <c r="I147" s="152">
        <f>I146+J146</f>
        <v>0</v>
      </c>
      <c r="J147" s="153"/>
      <c r="K147" s="5"/>
      <c r="L147" s="6"/>
      <c r="M147" s="105"/>
      <c r="N147" s="103"/>
      <c r="O147" s="104"/>
      <c r="P147" s="104"/>
      <c r="Q147" s="6"/>
    </row>
    <row r="148" spans="2:17" s="2" customFormat="1" ht="15.6" hidden="1" customHeight="1" x14ac:dyDescent="0.2">
      <c r="B148" s="7"/>
      <c r="C148" s="7"/>
      <c r="D148" s="7"/>
      <c r="E148" s="7"/>
      <c r="F148" s="7"/>
      <c r="G148" s="7"/>
      <c r="H148" s="7"/>
      <c r="I148" s="8"/>
      <c r="J148" s="8"/>
      <c r="K148" s="6"/>
      <c r="L148" s="6"/>
      <c r="M148" s="105"/>
      <c r="N148" s="103"/>
      <c r="O148" s="104"/>
      <c r="P148" s="104"/>
      <c r="Q148" s="6"/>
    </row>
    <row r="149" spans="2:17" s="2" customFormat="1" ht="32.25" hidden="1" customHeight="1" x14ac:dyDescent="0.2">
      <c r="B149" s="156" t="s">
        <v>41</v>
      </c>
      <c r="C149" s="156"/>
      <c r="D149" s="156"/>
      <c r="E149" s="156"/>
      <c r="F149" s="156"/>
      <c r="G149" s="156"/>
      <c r="H149" s="156"/>
      <c r="I149" s="156"/>
      <c r="J149" s="156"/>
      <c r="K149" s="156"/>
      <c r="L149" s="58"/>
      <c r="M149" s="93"/>
      <c r="N149" s="93"/>
      <c r="O149" s="100"/>
      <c r="P149" s="100"/>
    </row>
    <row r="150" spans="2:17" s="2" customFormat="1" ht="9" hidden="1" customHeight="1" x14ac:dyDescent="0.2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58"/>
      <c r="M150" s="93"/>
      <c r="N150" s="93"/>
      <c r="O150" s="100"/>
      <c r="P150" s="100"/>
    </row>
    <row r="151" spans="2:17" s="2" customFormat="1" ht="18.75" hidden="1" customHeight="1" x14ac:dyDescent="0.2">
      <c r="B151" s="143" t="s">
        <v>3</v>
      </c>
      <c r="C151" s="144"/>
      <c r="D151" s="144"/>
      <c r="E151" s="144"/>
      <c r="F151" s="144"/>
      <c r="G151" s="145"/>
      <c r="H151" s="36" t="s">
        <v>4</v>
      </c>
      <c r="I151" s="36" t="s">
        <v>6</v>
      </c>
      <c r="J151" s="36" t="s">
        <v>7</v>
      </c>
      <c r="K151" s="36" t="s">
        <v>2</v>
      </c>
      <c r="M151" s="93"/>
      <c r="N151" s="93"/>
      <c r="O151" s="100"/>
      <c r="P151" s="100"/>
    </row>
    <row r="152" spans="2:17" s="2" customFormat="1" ht="19.5" hidden="1" customHeight="1" x14ac:dyDescent="0.2">
      <c r="B152" s="129"/>
      <c r="C152" s="130"/>
      <c r="D152" s="130"/>
      <c r="E152" s="130"/>
      <c r="F152" s="130"/>
      <c r="G152" s="131"/>
      <c r="H152" s="12">
        <v>244</v>
      </c>
      <c r="I152" s="11"/>
      <c r="J152" s="11"/>
      <c r="K152" s="12" t="s">
        <v>9</v>
      </c>
      <c r="M152" s="93"/>
      <c r="N152" s="93"/>
      <c r="O152" s="100"/>
      <c r="P152" s="100"/>
    </row>
    <row r="153" spans="2:17" s="2" customFormat="1" ht="25.9" hidden="1" customHeight="1" x14ac:dyDescent="0.2">
      <c r="B153" s="129"/>
      <c r="C153" s="130"/>
      <c r="D153" s="130"/>
      <c r="E153" s="130"/>
      <c r="F153" s="130"/>
      <c r="G153" s="131"/>
      <c r="H153" s="12">
        <v>244</v>
      </c>
      <c r="I153" s="11"/>
      <c r="J153" s="11"/>
      <c r="K153" s="12" t="s">
        <v>9</v>
      </c>
      <c r="M153" s="93"/>
      <c r="N153" s="93"/>
      <c r="O153" s="100"/>
      <c r="P153" s="100"/>
    </row>
    <row r="154" spans="2:17" s="2" customFormat="1" ht="25.9" hidden="1" customHeight="1" x14ac:dyDescent="0.2">
      <c r="B154" s="129"/>
      <c r="C154" s="130"/>
      <c r="D154" s="130"/>
      <c r="E154" s="130"/>
      <c r="F154" s="130"/>
      <c r="G154" s="131"/>
      <c r="H154" s="12">
        <v>244</v>
      </c>
      <c r="I154" s="11"/>
      <c r="J154" s="11"/>
      <c r="K154" s="12" t="s">
        <v>9</v>
      </c>
      <c r="M154" s="93"/>
      <c r="N154" s="93"/>
      <c r="O154" s="100"/>
      <c r="P154" s="100"/>
    </row>
    <row r="155" spans="2:17" s="2" customFormat="1" ht="15.6" hidden="1" customHeight="1" x14ac:dyDescent="0.2">
      <c r="B155" s="140" t="s">
        <v>5</v>
      </c>
      <c r="C155" s="141"/>
      <c r="D155" s="141"/>
      <c r="E155" s="141"/>
      <c r="F155" s="141"/>
      <c r="G155" s="141"/>
      <c r="H155" s="141"/>
      <c r="I155" s="4">
        <f>SUM(I152:I154)</f>
        <v>0</v>
      </c>
      <c r="J155" s="4">
        <f>SUM(J152:J154)</f>
        <v>0</v>
      </c>
      <c r="K155" s="5"/>
      <c r="M155" s="103"/>
      <c r="N155" s="103"/>
      <c r="O155" s="104"/>
      <c r="P155" s="104"/>
      <c r="Q155" s="6"/>
    </row>
    <row r="156" spans="2:17" s="2" customFormat="1" ht="15.6" hidden="1" customHeight="1" x14ac:dyDescent="0.2">
      <c r="B156" s="140"/>
      <c r="C156" s="141"/>
      <c r="D156" s="141"/>
      <c r="E156" s="141"/>
      <c r="F156" s="141"/>
      <c r="G156" s="141"/>
      <c r="H156" s="141"/>
      <c r="I156" s="152">
        <f>I155+J155</f>
        <v>0</v>
      </c>
      <c r="J156" s="153"/>
      <c r="K156" s="5"/>
      <c r="L156" s="6"/>
      <c r="M156" s="105"/>
      <c r="N156" s="103"/>
      <c r="O156" s="104"/>
      <c r="P156" s="104"/>
      <c r="Q156" s="6"/>
    </row>
    <row r="157" spans="2:17" s="17" customFormat="1" ht="21.75" hidden="1" customHeight="1" x14ac:dyDescent="0.2">
      <c r="B157" s="151" t="s">
        <v>15</v>
      </c>
      <c r="C157" s="151"/>
      <c r="D157" s="151"/>
      <c r="E157" s="151"/>
      <c r="F157" s="151"/>
      <c r="G157" s="151"/>
      <c r="H157" s="151"/>
      <c r="I157" s="151"/>
      <c r="J157" s="151"/>
      <c r="K157" s="151"/>
      <c r="M157" s="93"/>
      <c r="N157" s="93"/>
      <c r="O157" s="100"/>
      <c r="P157" s="100"/>
    </row>
    <row r="158" spans="2:17" s="17" customFormat="1" ht="10.5" hidden="1" customHeight="1" x14ac:dyDescent="0.2"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M158" s="93"/>
      <c r="N158" s="93"/>
      <c r="O158" s="100"/>
      <c r="P158" s="100"/>
    </row>
    <row r="159" spans="2:17" s="17" customFormat="1" ht="21" hidden="1" customHeight="1" x14ac:dyDescent="0.2">
      <c r="B159" s="146" t="s">
        <v>3</v>
      </c>
      <c r="C159" s="147"/>
      <c r="D159" s="147"/>
      <c r="E159" s="147"/>
      <c r="F159" s="147"/>
      <c r="G159" s="148"/>
      <c r="H159" s="19" t="s">
        <v>4</v>
      </c>
      <c r="I159" s="19" t="s">
        <v>6</v>
      </c>
      <c r="J159" s="19" t="s">
        <v>7</v>
      </c>
      <c r="K159" s="19" t="s">
        <v>2</v>
      </c>
      <c r="M159" s="93"/>
      <c r="N159" s="93"/>
      <c r="O159" s="100"/>
      <c r="P159" s="100"/>
    </row>
    <row r="160" spans="2:17" s="17" customFormat="1" ht="20.25" hidden="1" customHeight="1" x14ac:dyDescent="0.2">
      <c r="B160" s="126" t="s">
        <v>167</v>
      </c>
      <c r="C160" s="127"/>
      <c r="D160" s="127"/>
      <c r="E160" s="127"/>
      <c r="F160" s="127"/>
      <c r="G160" s="128"/>
      <c r="H160" s="27">
        <v>244</v>
      </c>
      <c r="I160" s="26"/>
      <c r="J160" s="26"/>
      <c r="K160" s="27" t="s">
        <v>9</v>
      </c>
      <c r="M160" s="93"/>
      <c r="N160" s="93"/>
      <c r="O160" s="100"/>
      <c r="P160" s="100"/>
    </row>
    <row r="161" spans="2:17" s="17" customFormat="1" ht="23.45" hidden="1" customHeight="1" x14ac:dyDescent="0.2">
      <c r="B161" s="126" t="s">
        <v>56</v>
      </c>
      <c r="C161" s="127"/>
      <c r="D161" s="127"/>
      <c r="E161" s="127"/>
      <c r="F161" s="127"/>
      <c r="G161" s="128"/>
      <c r="H161" s="27">
        <v>244</v>
      </c>
      <c r="I161" s="26"/>
      <c r="J161" s="26"/>
      <c r="K161" s="27" t="s">
        <v>9</v>
      </c>
      <c r="M161" s="93"/>
      <c r="N161" s="93"/>
      <c r="O161" s="100"/>
      <c r="P161" s="100"/>
    </row>
    <row r="162" spans="2:17" s="17" customFormat="1" ht="24.6" hidden="1" customHeight="1" x14ac:dyDescent="0.2">
      <c r="B162" s="126" t="s">
        <v>55</v>
      </c>
      <c r="C162" s="127"/>
      <c r="D162" s="127"/>
      <c r="E162" s="127"/>
      <c r="F162" s="127"/>
      <c r="G162" s="128"/>
      <c r="H162" s="27">
        <v>244</v>
      </c>
      <c r="I162" s="26"/>
      <c r="J162" s="26"/>
      <c r="K162" s="27" t="s">
        <v>138</v>
      </c>
      <c r="M162" s="93"/>
      <c r="N162" s="93"/>
      <c r="O162" s="100"/>
      <c r="P162" s="100"/>
    </row>
    <row r="163" spans="2:17" s="17" customFormat="1" ht="24" hidden="1" customHeight="1" x14ac:dyDescent="0.2">
      <c r="B163" s="126" t="s">
        <v>139</v>
      </c>
      <c r="C163" s="127"/>
      <c r="D163" s="127"/>
      <c r="E163" s="127"/>
      <c r="F163" s="127"/>
      <c r="G163" s="128"/>
      <c r="H163" s="27">
        <v>244</v>
      </c>
      <c r="I163" s="26"/>
      <c r="J163" s="26"/>
      <c r="K163" s="27" t="s">
        <v>11</v>
      </c>
      <c r="M163" s="108"/>
      <c r="N163" s="93"/>
      <c r="O163" s="100"/>
      <c r="P163" s="100"/>
    </row>
    <row r="164" spans="2:17" s="17" customFormat="1" ht="24" hidden="1" customHeight="1" x14ac:dyDescent="0.2">
      <c r="B164" s="126" t="s">
        <v>140</v>
      </c>
      <c r="C164" s="127"/>
      <c r="D164" s="127"/>
      <c r="E164" s="127"/>
      <c r="F164" s="127"/>
      <c r="G164" s="128"/>
      <c r="H164" s="27">
        <v>244</v>
      </c>
      <c r="I164" s="26"/>
      <c r="J164" s="26"/>
      <c r="K164" s="27" t="s">
        <v>11</v>
      </c>
      <c r="M164" s="108"/>
      <c r="N164" s="93"/>
      <c r="O164" s="100"/>
      <c r="P164" s="100"/>
    </row>
    <row r="165" spans="2:17" s="17" customFormat="1" ht="15.6" hidden="1" customHeight="1" x14ac:dyDescent="0.2">
      <c r="B165" s="132" t="s">
        <v>5</v>
      </c>
      <c r="C165" s="133"/>
      <c r="D165" s="133"/>
      <c r="E165" s="133"/>
      <c r="F165" s="133"/>
      <c r="G165" s="133"/>
      <c r="H165" s="133"/>
      <c r="I165" s="44">
        <f>SUM(I160:I164)</f>
        <v>0</v>
      </c>
      <c r="J165" s="44">
        <f>SUM(J160:J164)</f>
        <v>0</v>
      </c>
      <c r="K165" s="22"/>
      <c r="L165" s="23"/>
      <c r="M165" s="105"/>
      <c r="N165" s="103"/>
      <c r="O165" s="96"/>
      <c r="P165" s="104"/>
      <c r="Q165" s="23"/>
    </row>
    <row r="166" spans="2:17" s="17" customFormat="1" ht="15.6" hidden="1" customHeight="1" x14ac:dyDescent="0.2">
      <c r="B166" s="132"/>
      <c r="C166" s="133"/>
      <c r="D166" s="133"/>
      <c r="E166" s="133"/>
      <c r="F166" s="133"/>
      <c r="G166" s="133"/>
      <c r="H166" s="133"/>
      <c r="I166" s="134">
        <f>I165+J165</f>
        <v>0</v>
      </c>
      <c r="J166" s="135"/>
      <c r="K166" s="22"/>
      <c r="L166" s="23"/>
      <c r="M166" s="107"/>
      <c r="N166" s="103"/>
      <c r="O166" s="104"/>
      <c r="P166" s="104"/>
      <c r="Q166" s="23"/>
    </row>
    <row r="167" spans="2:17" s="2" customFormat="1" ht="15.6" hidden="1" customHeight="1" x14ac:dyDescent="0.2">
      <c r="B167" s="7"/>
      <c r="C167" s="7"/>
      <c r="D167" s="7"/>
      <c r="E167" s="7"/>
      <c r="F167" s="7"/>
      <c r="G167" s="7"/>
      <c r="H167" s="7"/>
      <c r="I167" s="8"/>
      <c r="J167" s="8"/>
      <c r="K167" s="6"/>
      <c r="L167" s="6"/>
      <c r="M167" s="107"/>
      <c r="N167" s="103"/>
      <c r="O167" s="104"/>
      <c r="P167" s="104"/>
      <c r="Q167" s="6"/>
    </row>
    <row r="168" spans="2:17" s="17" customFormat="1" ht="26.25" hidden="1" customHeight="1" x14ac:dyDescent="0.2">
      <c r="B168" s="155" t="s">
        <v>18</v>
      </c>
      <c r="C168" s="155"/>
      <c r="D168" s="155"/>
      <c r="E168" s="155"/>
      <c r="F168" s="155"/>
      <c r="G168" s="155"/>
      <c r="H168" s="155"/>
      <c r="I168" s="155"/>
      <c r="J168" s="155"/>
      <c r="K168" s="155"/>
      <c r="M168" s="93"/>
      <c r="N168" s="93"/>
      <c r="O168" s="100"/>
      <c r="P168" s="100"/>
    </row>
    <row r="169" spans="2:17" s="17" customFormat="1" ht="12.75" hidden="1" customHeight="1" x14ac:dyDescent="0.2"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M169" s="93"/>
      <c r="N169" s="93"/>
      <c r="O169" s="100"/>
      <c r="P169" s="100"/>
    </row>
    <row r="170" spans="2:17" s="17" customFormat="1" ht="21" hidden="1" customHeight="1" x14ac:dyDescent="0.2">
      <c r="B170" s="146" t="s">
        <v>3</v>
      </c>
      <c r="C170" s="147"/>
      <c r="D170" s="147"/>
      <c r="E170" s="147"/>
      <c r="F170" s="147"/>
      <c r="G170" s="148"/>
      <c r="H170" s="19" t="s">
        <v>4</v>
      </c>
      <c r="I170" s="19" t="s">
        <v>6</v>
      </c>
      <c r="J170" s="19" t="s">
        <v>7</v>
      </c>
      <c r="K170" s="19" t="s">
        <v>2</v>
      </c>
      <c r="M170" s="93"/>
      <c r="N170" s="93"/>
      <c r="O170" s="100"/>
      <c r="P170" s="100"/>
    </row>
    <row r="171" spans="2:17" s="17" customFormat="1" ht="24.75" hidden="1" customHeight="1" x14ac:dyDescent="0.2">
      <c r="B171" s="126" t="s">
        <v>141</v>
      </c>
      <c r="C171" s="127"/>
      <c r="D171" s="127"/>
      <c r="E171" s="127"/>
      <c r="F171" s="127"/>
      <c r="G171" s="128"/>
      <c r="H171" s="27">
        <v>244</v>
      </c>
      <c r="I171" s="26"/>
      <c r="J171" s="26"/>
      <c r="K171" s="27" t="s">
        <v>11</v>
      </c>
      <c r="M171" s="93"/>
      <c r="N171" s="93"/>
      <c r="O171" s="100"/>
      <c r="P171" s="100"/>
    </row>
    <row r="172" spans="2:17" s="17" customFormat="1" ht="24.6" hidden="1" customHeight="1" x14ac:dyDescent="0.2">
      <c r="B172" s="126"/>
      <c r="C172" s="127"/>
      <c r="D172" s="127"/>
      <c r="E172" s="127"/>
      <c r="F172" s="127"/>
      <c r="G172" s="128"/>
      <c r="H172" s="27">
        <v>244</v>
      </c>
      <c r="I172" s="26"/>
      <c r="J172" s="26"/>
      <c r="K172" s="27" t="s">
        <v>11</v>
      </c>
      <c r="M172" s="93"/>
      <c r="N172" s="93"/>
      <c r="O172" s="100"/>
      <c r="P172" s="100"/>
    </row>
    <row r="173" spans="2:17" s="17" customFormat="1" ht="19.899999999999999" hidden="1" customHeight="1" x14ac:dyDescent="0.2">
      <c r="B173" s="132" t="s">
        <v>5</v>
      </c>
      <c r="C173" s="133"/>
      <c r="D173" s="133"/>
      <c r="E173" s="133"/>
      <c r="F173" s="133"/>
      <c r="G173" s="133"/>
      <c r="H173" s="139"/>
      <c r="I173" s="44">
        <f>SUM(I171:I172)</f>
        <v>0</v>
      </c>
      <c r="J173" s="44">
        <f>SUM(J171:J172)</f>
        <v>0</v>
      </c>
      <c r="K173" s="22"/>
      <c r="L173" s="23"/>
      <c r="M173" s="95"/>
      <c r="N173" s="103"/>
      <c r="O173" s="104"/>
      <c r="P173" s="104"/>
      <c r="Q173" s="23"/>
    </row>
    <row r="174" spans="2:17" s="17" customFormat="1" ht="17.45" hidden="1" customHeight="1" x14ac:dyDescent="0.2">
      <c r="B174" s="132"/>
      <c r="C174" s="133"/>
      <c r="D174" s="133"/>
      <c r="E174" s="133"/>
      <c r="F174" s="133"/>
      <c r="G174" s="133"/>
      <c r="H174" s="139"/>
      <c r="I174" s="134">
        <f>I173+J173</f>
        <v>0</v>
      </c>
      <c r="J174" s="135"/>
      <c r="K174" s="22"/>
      <c r="L174" s="23"/>
      <c r="M174" s="107"/>
      <c r="N174" s="100"/>
      <c r="O174" s="104"/>
      <c r="P174" s="104"/>
      <c r="Q174" s="23"/>
    </row>
    <row r="175" spans="2:17" s="2" customFormat="1" ht="17.45" hidden="1" customHeight="1" x14ac:dyDescent="0.2">
      <c r="B175" s="7"/>
      <c r="C175" s="7"/>
      <c r="D175" s="7"/>
      <c r="E175" s="7"/>
      <c r="F175" s="7"/>
      <c r="G175" s="7"/>
      <c r="H175" s="7"/>
      <c r="I175" s="8"/>
      <c r="J175" s="8"/>
      <c r="K175" s="6"/>
      <c r="L175" s="59"/>
      <c r="M175" s="107">
        <f>I21+I27+I40+I49+I57+I63+I90+I102+I127+I165+I173</f>
        <v>0</v>
      </c>
      <c r="N175" s="107">
        <f t="shared" ref="N175" si="0">J21+J27+J40+J49+J57+J63+J90+J102+J127+J165+J173</f>
        <v>2029518.48</v>
      </c>
      <c r="O175" s="107">
        <f>J250+J257+J274+J318+J329+J344+J388+J397-J411</f>
        <v>0</v>
      </c>
      <c r="P175" s="104"/>
      <c r="Q175" s="6"/>
    </row>
    <row r="176" spans="2:17" s="2" customFormat="1" ht="18" hidden="1" customHeight="1" x14ac:dyDescent="0.2">
      <c r="B176" s="7"/>
      <c r="C176" s="7"/>
      <c r="D176" s="7"/>
      <c r="E176" s="7"/>
      <c r="F176" s="7"/>
      <c r="G176" s="7"/>
      <c r="H176" s="7"/>
      <c r="I176" s="8"/>
      <c r="J176" s="8"/>
      <c r="K176" s="6"/>
      <c r="L176" s="59"/>
      <c r="M176" s="107">
        <f>M6-M175</f>
        <v>343.97</v>
      </c>
      <c r="N176" s="107">
        <f>N6-N175</f>
        <v>-1988138.8599999999</v>
      </c>
      <c r="O176" s="107">
        <f>O6-O175</f>
        <v>534.99</v>
      </c>
      <c r="P176" s="104"/>
    </row>
    <row r="177" spans="2:22" s="17" customFormat="1" ht="15.75" hidden="1" customHeight="1" x14ac:dyDescent="0.2">
      <c r="B177" s="161" t="s">
        <v>196</v>
      </c>
      <c r="C177" s="162"/>
      <c r="D177" s="162"/>
      <c r="E177" s="162"/>
      <c r="F177" s="162"/>
      <c r="G177" s="162"/>
      <c r="H177" s="162"/>
      <c r="I177" s="162"/>
      <c r="J177" s="162"/>
      <c r="K177" s="162"/>
      <c r="L177" s="23"/>
      <c r="M177" s="100"/>
      <c r="N177" s="100"/>
      <c r="O177" s="100"/>
      <c r="P177" s="100"/>
    </row>
    <row r="178" spans="2:22" s="17" customFormat="1" ht="10.5" hidden="1" customHeight="1" x14ac:dyDescent="0.2">
      <c r="B178" s="14"/>
      <c r="C178" s="14"/>
      <c r="D178" s="18"/>
      <c r="E178" s="18"/>
      <c r="F178" s="18"/>
      <c r="G178" s="18"/>
      <c r="H178" s="18"/>
      <c r="I178" s="18"/>
      <c r="J178" s="18"/>
      <c r="K178" s="18"/>
      <c r="M178" s="93"/>
      <c r="N178" s="93"/>
      <c r="O178" s="100"/>
      <c r="P178" s="100"/>
    </row>
    <row r="179" spans="2:22" s="17" customFormat="1" ht="16.149999999999999" hidden="1" customHeight="1" x14ac:dyDescent="0.2">
      <c r="B179" s="155" t="s">
        <v>126</v>
      </c>
      <c r="C179" s="155"/>
      <c r="D179" s="155"/>
      <c r="E179" s="155"/>
      <c r="F179" s="155"/>
      <c r="G179" s="155"/>
      <c r="H179" s="155"/>
      <c r="I179" s="155"/>
      <c r="J179" s="155"/>
      <c r="K179" s="155"/>
      <c r="L179" s="18"/>
      <c r="M179" s="103"/>
      <c r="N179" s="103"/>
      <c r="O179" s="100"/>
      <c r="P179" s="100"/>
    </row>
    <row r="180" spans="2:22" s="17" customFormat="1" ht="22.15" hidden="1" customHeight="1" x14ac:dyDescent="0.2">
      <c r="B180" s="142" t="s">
        <v>0</v>
      </c>
      <c r="C180" s="142"/>
      <c r="D180" s="142"/>
      <c r="E180" s="142"/>
      <c r="F180" s="142"/>
      <c r="G180" s="142"/>
      <c r="L180" s="23"/>
      <c r="M180" s="93"/>
      <c r="N180" s="93"/>
      <c r="O180" s="100"/>
      <c r="P180" s="100"/>
    </row>
    <row r="181" spans="2:22" s="2" customFormat="1" ht="10.9" hidden="1" customHeight="1" x14ac:dyDescent="0.2">
      <c r="B181" s="45"/>
      <c r="C181" s="45"/>
      <c r="D181" s="45"/>
      <c r="E181" s="45"/>
      <c r="F181" s="45"/>
      <c r="G181" s="45"/>
      <c r="M181" s="93"/>
      <c r="N181" s="93"/>
      <c r="O181" s="100"/>
      <c r="P181" s="100"/>
    </row>
    <row r="182" spans="2:22" s="2" customFormat="1" ht="20.45" hidden="1" customHeight="1" x14ac:dyDescent="0.2">
      <c r="B182" s="156" t="s">
        <v>34</v>
      </c>
      <c r="C182" s="156"/>
      <c r="D182" s="156"/>
      <c r="E182" s="156"/>
      <c r="F182" s="156"/>
      <c r="G182" s="156"/>
      <c r="H182" s="156"/>
      <c r="I182" s="156"/>
      <c r="J182" s="156"/>
      <c r="K182" s="156"/>
      <c r="M182" s="93"/>
      <c r="N182" s="93"/>
      <c r="O182" s="100"/>
      <c r="P182" s="100"/>
    </row>
    <row r="183" spans="2:22" s="2" customFormat="1" ht="15.75" hidden="1" customHeight="1" x14ac:dyDescent="0.2"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M183" s="93"/>
      <c r="N183" s="93"/>
      <c r="O183" s="100"/>
      <c r="P183" s="100"/>
    </row>
    <row r="184" spans="2:22" s="2" customFormat="1" hidden="1" x14ac:dyDescent="0.2">
      <c r="B184" s="143" t="s">
        <v>3</v>
      </c>
      <c r="C184" s="144"/>
      <c r="D184" s="144"/>
      <c r="E184" s="144"/>
      <c r="F184" s="144"/>
      <c r="G184" s="145"/>
      <c r="H184" s="36" t="s">
        <v>35</v>
      </c>
      <c r="I184" s="36" t="s">
        <v>6</v>
      </c>
      <c r="J184" s="36" t="s">
        <v>7</v>
      </c>
      <c r="K184" s="36" t="s">
        <v>2</v>
      </c>
      <c r="M184" s="93"/>
      <c r="N184" s="93"/>
      <c r="O184" s="100"/>
      <c r="P184" s="100"/>
    </row>
    <row r="185" spans="2:22" s="2" customFormat="1" ht="12.75" hidden="1" customHeight="1" x14ac:dyDescent="0.2">
      <c r="B185" s="129" t="s">
        <v>36</v>
      </c>
      <c r="C185" s="130"/>
      <c r="D185" s="130"/>
      <c r="E185" s="130"/>
      <c r="F185" s="130"/>
      <c r="G185" s="131"/>
      <c r="H185" s="9" t="s">
        <v>37</v>
      </c>
      <c r="I185" s="10"/>
      <c r="J185" s="11"/>
      <c r="K185" s="12" t="s">
        <v>38</v>
      </c>
      <c r="M185" s="93"/>
      <c r="N185" s="93"/>
      <c r="O185" s="100"/>
      <c r="P185" s="100"/>
    </row>
    <row r="186" spans="2:22" s="2" customFormat="1" ht="27.6" hidden="1" customHeight="1" x14ac:dyDescent="0.2">
      <c r="B186" s="129" t="s">
        <v>39</v>
      </c>
      <c r="C186" s="130"/>
      <c r="D186" s="130"/>
      <c r="E186" s="130"/>
      <c r="F186" s="130"/>
      <c r="G186" s="131"/>
      <c r="H186" s="9" t="s">
        <v>37</v>
      </c>
      <c r="I186" s="10"/>
      <c r="J186" s="11"/>
      <c r="K186" s="12" t="s">
        <v>38</v>
      </c>
      <c r="M186" s="93"/>
      <c r="N186" s="93"/>
      <c r="O186" s="100"/>
      <c r="P186" s="100"/>
    </row>
    <row r="187" spans="2:22" s="2" customFormat="1" ht="15.6" hidden="1" customHeight="1" x14ac:dyDescent="0.2">
      <c r="B187" s="140" t="s">
        <v>8</v>
      </c>
      <c r="C187" s="141"/>
      <c r="D187" s="141"/>
      <c r="E187" s="141"/>
      <c r="F187" s="141"/>
      <c r="G187" s="141"/>
      <c r="H187" s="141"/>
      <c r="I187" s="56">
        <v>0</v>
      </c>
      <c r="J187" s="56">
        <f>SUM(J185:J186)</f>
        <v>0</v>
      </c>
      <c r="K187" s="5"/>
      <c r="L187" s="6"/>
      <c r="M187" s="103"/>
      <c r="N187" s="93"/>
      <c r="O187" s="104"/>
      <c r="P187" s="104"/>
      <c r="Q187" s="6"/>
      <c r="R187" s="6"/>
      <c r="S187" s="6"/>
    </row>
    <row r="188" spans="2:22" s="2" customFormat="1" ht="15.6" hidden="1" customHeight="1" x14ac:dyDescent="0.2">
      <c r="B188" s="140"/>
      <c r="C188" s="141"/>
      <c r="D188" s="141"/>
      <c r="E188" s="141"/>
      <c r="F188" s="141"/>
      <c r="G188" s="141"/>
      <c r="H188" s="141"/>
      <c r="I188" s="152">
        <f>I187+J187</f>
        <v>0</v>
      </c>
      <c r="J188" s="153"/>
      <c r="K188" s="5"/>
      <c r="L188" s="6"/>
      <c r="M188" s="103"/>
      <c r="N188" s="103"/>
      <c r="O188" s="96"/>
      <c r="P188" s="104"/>
      <c r="Q188" s="6"/>
      <c r="R188" s="6"/>
      <c r="S188" s="6"/>
      <c r="V188" s="15"/>
    </row>
    <row r="189" spans="2:22" s="2" customFormat="1" ht="15.6" hidden="1" customHeight="1" x14ac:dyDescent="0.2">
      <c r="B189" s="7"/>
      <c r="C189" s="7"/>
      <c r="D189" s="7"/>
      <c r="E189" s="7"/>
      <c r="F189" s="7"/>
      <c r="G189" s="7"/>
      <c r="H189" s="7"/>
      <c r="I189" s="8"/>
      <c r="J189" s="8"/>
      <c r="K189" s="6"/>
      <c r="L189" s="6"/>
      <c r="M189" s="103"/>
      <c r="N189" s="103"/>
      <c r="O189" s="96"/>
      <c r="P189" s="104"/>
      <c r="Q189" s="6"/>
      <c r="R189" s="6"/>
      <c r="S189" s="6"/>
      <c r="V189" s="15"/>
    </row>
    <row r="190" spans="2:22" s="2" customFormat="1" ht="27" hidden="1" customHeight="1" x14ac:dyDescent="0.2">
      <c r="B190" s="156" t="s">
        <v>58</v>
      </c>
      <c r="C190" s="156"/>
      <c r="D190" s="156"/>
      <c r="E190" s="156"/>
      <c r="F190" s="156"/>
      <c r="G190" s="156"/>
      <c r="H190" s="156"/>
      <c r="I190" s="156"/>
      <c r="J190" s="156"/>
      <c r="K190" s="156"/>
      <c r="M190" s="100"/>
      <c r="N190" s="100"/>
      <c r="O190" s="100"/>
      <c r="P190" s="100"/>
    </row>
    <row r="191" spans="2:22" s="2" customFormat="1" ht="11.25" hidden="1" customHeight="1" x14ac:dyDescent="0.2"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M191" s="100"/>
      <c r="N191" s="100"/>
      <c r="O191" s="100"/>
      <c r="P191" s="100"/>
    </row>
    <row r="192" spans="2:22" s="2" customFormat="1" hidden="1" x14ac:dyDescent="0.2">
      <c r="B192" s="143" t="s">
        <v>3</v>
      </c>
      <c r="C192" s="144"/>
      <c r="D192" s="144"/>
      <c r="E192" s="144"/>
      <c r="F192" s="144"/>
      <c r="G192" s="145"/>
      <c r="H192" s="36" t="s">
        <v>35</v>
      </c>
      <c r="I192" s="36" t="s">
        <v>6</v>
      </c>
      <c r="J192" s="36" t="s">
        <v>7</v>
      </c>
      <c r="K192" s="36" t="s">
        <v>2</v>
      </c>
      <c r="M192" s="100"/>
      <c r="N192" s="100"/>
      <c r="O192" s="100"/>
      <c r="P192" s="100"/>
    </row>
    <row r="193" spans="2:22" s="2" customFormat="1" ht="20.25" hidden="1" customHeight="1" x14ac:dyDescent="0.2">
      <c r="B193" s="129" t="s">
        <v>59</v>
      </c>
      <c r="C193" s="130"/>
      <c r="D193" s="130"/>
      <c r="E193" s="130"/>
      <c r="F193" s="130"/>
      <c r="G193" s="131"/>
      <c r="H193" s="9" t="s">
        <v>42</v>
      </c>
      <c r="I193" s="10"/>
      <c r="J193" s="11"/>
      <c r="K193" s="12" t="s">
        <v>38</v>
      </c>
      <c r="M193" s="100"/>
      <c r="N193" s="100"/>
      <c r="O193" s="100"/>
      <c r="P193" s="100"/>
    </row>
    <row r="194" spans="2:22" s="2" customFormat="1" ht="20.25" hidden="1" customHeight="1" x14ac:dyDescent="0.2">
      <c r="B194" s="129" t="s">
        <v>73</v>
      </c>
      <c r="C194" s="130"/>
      <c r="D194" s="130"/>
      <c r="E194" s="130"/>
      <c r="F194" s="130"/>
      <c r="G194" s="131"/>
      <c r="H194" s="9" t="s">
        <v>42</v>
      </c>
      <c r="I194" s="10"/>
      <c r="J194" s="11"/>
      <c r="K194" s="12" t="s">
        <v>38</v>
      </c>
      <c r="M194" s="100"/>
      <c r="N194" s="100"/>
      <c r="O194" s="100"/>
      <c r="P194" s="100"/>
    </row>
    <row r="195" spans="2:22" s="2" customFormat="1" ht="33" hidden="1" customHeight="1" x14ac:dyDescent="0.2">
      <c r="B195" s="129" t="s">
        <v>74</v>
      </c>
      <c r="C195" s="130"/>
      <c r="D195" s="130"/>
      <c r="E195" s="130"/>
      <c r="F195" s="130"/>
      <c r="G195" s="131"/>
      <c r="H195" s="9" t="s">
        <v>42</v>
      </c>
      <c r="I195" s="10"/>
      <c r="J195" s="11"/>
      <c r="K195" s="12" t="s">
        <v>38</v>
      </c>
      <c r="M195" s="100"/>
      <c r="N195" s="100"/>
      <c r="O195" s="100"/>
      <c r="P195" s="100"/>
    </row>
    <row r="196" spans="2:22" s="2" customFormat="1" ht="27" hidden="1" customHeight="1" x14ac:dyDescent="0.2">
      <c r="B196" s="129" t="s">
        <v>75</v>
      </c>
      <c r="C196" s="130"/>
      <c r="D196" s="130"/>
      <c r="E196" s="130"/>
      <c r="F196" s="130"/>
      <c r="G196" s="131"/>
      <c r="H196" s="9" t="s">
        <v>42</v>
      </c>
      <c r="I196" s="10"/>
      <c r="J196" s="11"/>
      <c r="K196" s="12" t="s">
        <v>38</v>
      </c>
      <c r="M196" s="100"/>
      <c r="N196" s="100"/>
      <c r="O196" s="100"/>
      <c r="P196" s="100"/>
    </row>
    <row r="197" spans="2:22" s="2" customFormat="1" ht="15.6" hidden="1" customHeight="1" x14ac:dyDescent="0.2">
      <c r="B197" s="140" t="s">
        <v>8</v>
      </c>
      <c r="C197" s="141"/>
      <c r="D197" s="141"/>
      <c r="E197" s="141"/>
      <c r="F197" s="141"/>
      <c r="G197" s="141"/>
      <c r="H197" s="141"/>
      <c r="I197" s="56">
        <v>0</v>
      </c>
      <c r="J197" s="56">
        <f>SUM(J193:J196)</f>
        <v>0</v>
      </c>
      <c r="K197" s="5"/>
      <c r="L197" s="6"/>
      <c r="M197" s="104"/>
      <c r="N197" s="104"/>
      <c r="O197" s="104"/>
      <c r="P197" s="104"/>
    </row>
    <row r="198" spans="2:22" s="2" customFormat="1" ht="15.6" hidden="1" customHeight="1" x14ac:dyDescent="0.2">
      <c r="B198" s="140"/>
      <c r="C198" s="141"/>
      <c r="D198" s="141"/>
      <c r="E198" s="141"/>
      <c r="F198" s="141"/>
      <c r="G198" s="141"/>
      <c r="H198" s="141"/>
      <c r="I198" s="152">
        <f>I197+J197</f>
        <v>0</v>
      </c>
      <c r="J198" s="153"/>
      <c r="K198" s="5"/>
      <c r="L198" s="6"/>
      <c r="M198" s="104"/>
      <c r="N198" s="104"/>
      <c r="O198" s="96"/>
      <c r="P198" s="104"/>
      <c r="Q198" s="6"/>
      <c r="R198" s="6"/>
      <c r="S198" s="6"/>
      <c r="V198" s="15"/>
    </row>
    <row r="199" spans="2:22" s="2" customFormat="1" ht="15.6" hidden="1" customHeight="1" x14ac:dyDescent="0.2">
      <c r="B199" s="32"/>
      <c r="C199" s="32"/>
      <c r="D199" s="32"/>
      <c r="E199" s="32"/>
      <c r="F199" s="32"/>
      <c r="G199" s="32"/>
      <c r="H199" s="32"/>
      <c r="I199" s="33"/>
      <c r="J199" s="33"/>
      <c r="K199" s="34"/>
      <c r="L199" s="6"/>
      <c r="M199" s="105"/>
      <c r="N199" s="105"/>
      <c r="O199" s="96"/>
      <c r="P199" s="104"/>
      <c r="Q199" s="6"/>
      <c r="R199" s="6"/>
      <c r="S199" s="6"/>
      <c r="V199" s="15"/>
    </row>
    <row r="200" spans="2:22" s="2" customFormat="1" ht="20.45" hidden="1" customHeight="1" x14ac:dyDescent="0.2">
      <c r="B200" s="149" t="s">
        <v>48</v>
      </c>
      <c r="C200" s="149"/>
      <c r="D200" s="149"/>
      <c r="E200" s="149"/>
      <c r="F200" s="149"/>
      <c r="G200" s="149"/>
      <c r="H200" s="149"/>
      <c r="I200" s="149"/>
      <c r="J200" s="149"/>
      <c r="K200" s="149"/>
      <c r="M200" s="93"/>
      <c r="N200" s="93"/>
      <c r="O200" s="100"/>
      <c r="P200" s="100"/>
    </row>
    <row r="201" spans="2:22" s="2" customFormat="1" ht="12" hidden="1" customHeight="1" x14ac:dyDescent="0.2"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M201" s="93"/>
      <c r="N201" s="93"/>
      <c r="O201" s="100"/>
      <c r="P201" s="100"/>
    </row>
    <row r="202" spans="2:22" s="2" customFormat="1" hidden="1" x14ac:dyDescent="0.2">
      <c r="B202" s="143" t="s">
        <v>3</v>
      </c>
      <c r="C202" s="144"/>
      <c r="D202" s="144"/>
      <c r="E202" s="144"/>
      <c r="F202" s="144"/>
      <c r="G202" s="145"/>
      <c r="H202" s="36" t="s">
        <v>35</v>
      </c>
      <c r="I202" s="36" t="s">
        <v>6</v>
      </c>
      <c r="J202" s="36" t="s">
        <v>7</v>
      </c>
      <c r="K202" s="36" t="s">
        <v>2</v>
      </c>
      <c r="M202" s="93"/>
      <c r="N202" s="93"/>
      <c r="O202" s="100"/>
      <c r="P202" s="100"/>
    </row>
    <row r="203" spans="2:22" s="2" customFormat="1" ht="26.25" hidden="1" customHeight="1" x14ac:dyDescent="0.2">
      <c r="B203" s="129" t="s">
        <v>49</v>
      </c>
      <c r="C203" s="130"/>
      <c r="D203" s="130"/>
      <c r="E203" s="130"/>
      <c r="F203" s="130"/>
      <c r="G203" s="131"/>
      <c r="H203" s="9" t="s">
        <v>42</v>
      </c>
      <c r="I203" s="10"/>
      <c r="J203" s="11"/>
      <c r="K203" s="12" t="s">
        <v>38</v>
      </c>
      <c r="M203" s="93"/>
      <c r="N203" s="93"/>
      <c r="O203" s="100"/>
      <c r="P203" s="100"/>
    </row>
    <row r="204" spans="2:22" s="2" customFormat="1" ht="15.6" hidden="1" customHeight="1" x14ac:dyDescent="0.2">
      <c r="B204" s="163" t="s">
        <v>8</v>
      </c>
      <c r="C204" s="163"/>
      <c r="D204" s="163"/>
      <c r="E204" s="163"/>
      <c r="F204" s="163"/>
      <c r="G204" s="163"/>
      <c r="H204" s="163"/>
      <c r="I204" s="56">
        <v>0</v>
      </c>
      <c r="J204" s="56">
        <f>SUM(J203:J203)</f>
        <v>0</v>
      </c>
      <c r="K204" s="5"/>
      <c r="L204" s="6"/>
      <c r="M204" s="103"/>
      <c r="N204" s="93"/>
      <c r="O204" s="104"/>
      <c r="P204" s="104"/>
      <c r="Q204" s="6"/>
      <c r="R204" s="6"/>
      <c r="S204" s="6"/>
    </row>
    <row r="205" spans="2:22" s="2" customFormat="1" ht="15.6" hidden="1" customHeight="1" x14ac:dyDescent="0.2">
      <c r="B205" s="163"/>
      <c r="C205" s="163"/>
      <c r="D205" s="163"/>
      <c r="E205" s="163"/>
      <c r="F205" s="163"/>
      <c r="G205" s="163"/>
      <c r="H205" s="163"/>
      <c r="I205" s="154">
        <f>I204+J204</f>
        <v>0</v>
      </c>
      <c r="J205" s="154"/>
      <c r="K205" s="5"/>
      <c r="L205" s="6"/>
      <c r="M205" s="105"/>
      <c r="N205" s="103"/>
      <c r="O205" s="96"/>
      <c r="P205" s="104"/>
      <c r="Q205" s="6"/>
      <c r="R205" s="6"/>
      <c r="S205" s="6"/>
      <c r="V205" s="15"/>
    </row>
    <row r="206" spans="2:22" s="2" customFormat="1" ht="15.6" hidden="1" customHeight="1" x14ac:dyDescent="0.2">
      <c r="B206" s="7"/>
      <c r="C206" s="7"/>
      <c r="D206" s="7"/>
      <c r="E206" s="7"/>
      <c r="F206" s="7"/>
      <c r="G206" s="7"/>
      <c r="H206" s="7"/>
      <c r="I206" s="8"/>
      <c r="J206" s="8"/>
      <c r="K206" s="6"/>
      <c r="L206" s="6"/>
      <c r="M206" s="105"/>
      <c r="N206" s="103"/>
      <c r="O206" s="96"/>
      <c r="P206" s="104"/>
      <c r="Q206" s="6"/>
      <c r="R206" s="6"/>
      <c r="S206" s="6"/>
      <c r="V206" s="15"/>
    </row>
    <row r="207" spans="2:22" s="2" customFormat="1" ht="15.6" hidden="1" customHeight="1" x14ac:dyDescent="0.2">
      <c r="B207" s="7"/>
      <c r="C207" s="7"/>
      <c r="D207" s="7"/>
      <c r="E207" s="7"/>
      <c r="F207" s="7"/>
      <c r="G207" s="7"/>
      <c r="H207" s="7"/>
      <c r="I207" s="8"/>
      <c r="J207" s="8"/>
      <c r="K207" s="6"/>
      <c r="L207" s="6"/>
      <c r="M207" s="103"/>
      <c r="N207" s="103"/>
      <c r="O207" s="96"/>
      <c r="P207" s="104"/>
      <c r="Q207" s="6"/>
      <c r="R207" s="6"/>
      <c r="S207" s="6"/>
      <c r="V207" s="15"/>
    </row>
    <row r="208" spans="2:22" s="2" customFormat="1" ht="28.15" hidden="1" customHeight="1" x14ac:dyDescent="0.2">
      <c r="B208" s="149" t="s">
        <v>53</v>
      </c>
      <c r="C208" s="149"/>
      <c r="D208" s="149"/>
      <c r="E208" s="149"/>
      <c r="F208" s="149"/>
      <c r="G208" s="149"/>
      <c r="H208" s="149"/>
      <c r="I208" s="149"/>
      <c r="J208" s="149"/>
      <c r="K208" s="149"/>
      <c r="M208" s="93"/>
      <c r="N208" s="93"/>
      <c r="O208" s="100"/>
      <c r="P208" s="100"/>
    </row>
    <row r="209" spans="2:22" s="2" customFormat="1" ht="28.15" hidden="1" customHeight="1" x14ac:dyDescent="0.2"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M209" s="93"/>
      <c r="N209" s="93"/>
      <c r="O209" s="100"/>
      <c r="P209" s="100"/>
    </row>
    <row r="210" spans="2:22" s="2" customFormat="1" hidden="1" x14ac:dyDescent="0.2">
      <c r="B210" s="143" t="s">
        <v>3</v>
      </c>
      <c r="C210" s="144"/>
      <c r="D210" s="144"/>
      <c r="E210" s="144"/>
      <c r="F210" s="144"/>
      <c r="G210" s="145"/>
      <c r="H210" s="36" t="s">
        <v>35</v>
      </c>
      <c r="I210" s="36" t="s">
        <v>6</v>
      </c>
      <c r="J210" s="36" t="s">
        <v>7</v>
      </c>
      <c r="K210" s="36" t="s">
        <v>2</v>
      </c>
      <c r="M210" s="93"/>
      <c r="N210" s="93"/>
      <c r="O210" s="100"/>
      <c r="P210" s="100"/>
    </row>
    <row r="211" spans="2:22" s="2" customFormat="1" ht="37.15" hidden="1" customHeight="1" x14ac:dyDescent="0.2">
      <c r="B211" s="129" t="s">
        <v>40</v>
      </c>
      <c r="C211" s="130"/>
      <c r="D211" s="130"/>
      <c r="E211" s="130"/>
      <c r="F211" s="130"/>
      <c r="G211" s="131"/>
      <c r="H211" s="9" t="s">
        <v>52</v>
      </c>
      <c r="I211" s="10"/>
      <c r="J211" s="11"/>
      <c r="K211" s="60"/>
      <c r="M211" s="93"/>
      <c r="N211" s="93"/>
      <c r="O211" s="100"/>
      <c r="P211" s="100"/>
    </row>
    <row r="212" spans="2:22" s="2" customFormat="1" ht="15.6" hidden="1" customHeight="1" x14ac:dyDescent="0.2">
      <c r="B212" s="140" t="s">
        <v>8</v>
      </c>
      <c r="C212" s="141"/>
      <c r="D212" s="141"/>
      <c r="E212" s="141"/>
      <c r="F212" s="141"/>
      <c r="G212" s="141"/>
      <c r="H212" s="141"/>
      <c r="I212" s="56">
        <v>0</v>
      </c>
      <c r="J212" s="56">
        <f>SUM(J211:J211)</f>
        <v>0</v>
      </c>
      <c r="K212" s="5"/>
      <c r="L212" s="6"/>
      <c r="M212" s="103"/>
      <c r="N212" s="93"/>
      <c r="O212" s="104"/>
      <c r="P212" s="104"/>
      <c r="Q212" s="6"/>
      <c r="R212" s="6"/>
      <c r="S212" s="6"/>
    </row>
    <row r="213" spans="2:22" s="2" customFormat="1" ht="15.6" hidden="1" customHeight="1" x14ac:dyDescent="0.2">
      <c r="B213" s="140"/>
      <c r="C213" s="141"/>
      <c r="D213" s="141"/>
      <c r="E213" s="141"/>
      <c r="F213" s="141"/>
      <c r="G213" s="141"/>
      <c r="H213" s="141"/>
      <c r="I213" s="152">
        <f>I212+J212</f>
        <v>0</v>
      </c>
      <c r="J213" s="153"/>
      <c r="K213" s="5"/>
      <c r="L213" s="6"/>
      <c r="M213" s="105"/>
      <c r="N213" s="103"/>
      <c r="O213" s="96"/>
      <c r="P213" s="104"/>
      <c r="Q213" s="6"/>
      <c r="R213" s="6"/>
      <c r="S213" s="6"/>
      <c r="V213" s="15"/>
    </row>
    <row r="214" spans="2:22" s="2" customFormat="1" ht="15.6" hidden="1" customHeight="1" x14ac:dyDescent="0.2">
      <c r="B214" s="32"/>
      <c r="C214" s="32"/>
      <c r="D214" s="32"/>
      <c r="E214" s="32"/>
      <c r="F214" s="32"/>
      <c r="G214" s="32"/>
      <c r="H214" s="32"/>
      <c r="I214" s="33"/>
      <c r="J214" s="33"/>
      <c r="K214" s="34"/>
      <c r="L214" s="6"/>
      <c r="M214" s="105"/>
      <c r="N214" s="103"/>
      <c r="O214" s="96"/>
      <c r="P214" s="104"/>
      <c r="Q214" s="6"/>
      <c r="R214" s="6"/>
      <c r="S214" s="6"/>
      <c r="V214" s="15"/>
    </row>
    <row r="215" spans="2:22" s="2" customFormat="1" ht="28.15" hidden="1" customHeight="1" x14ac:dyDescent="0.2">
      <c r="B215" s="149" t="s">
        <v>87</v>
      </c>
      <c r="C215" s="149"/>
      <c r="D215" s="149"/>
      <c r="E215" s="149"/>
      <c r="F215" s="149"/>
      <c r="G215" s="149"/>
      <c r="H215" s="149"/>
      <c r="I215" s="149"/>
      <c r="J215" s="149"/>
      <c r="K215" s="149"/>
      <c r="M215" s="93"/>
      <c r="N215" s="93"/>
      <c r="O215" s="100"/>
      <c r="P215" s="100"/>
    </row>
    <row r="216" spans="2:22" s="2" customFormat="1" ht="8.25" hidden="1" customHeight="1" x14ac:dyDescent="0.2"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M216" s="93"/>
      <c r="N216" s="93"/>
      <c r="O216" s="100"/>
      <c r="P216" s="100"/>
    </row>
    <row r="217" spans="2:22" s="2" customFormat="1" hidden="1" x14ac:dyDescent="0.2">
      <c r="B217" s="143" t="s">
        <v>3</v>
      </c>
      <c r="C217" s="144"/>
      <c r="D217" s="144"/>
      <c r="E217" s="144"/>
      <c r="F217" s="144"/>
      <c r="G217" s="145"/>
      <c r="H217" s="36"/>
      <c r="I217" s="36" t="s">
        <v>6</v>
      </c>
      <c r="J217" s="36" t="s">
        <v>7</v>
      </c>
      <c r="K217" s="36" t="s">
        <v>2</v>
      </c>
      <c r="M217" s="93"/>
      <c r="N217" s="93"/>
      <c r="O217" s="100"/>
      <c r="P217" s="100"/>
    </row>
    <row r="218" spans="2:22" s="2" customFormat="1" ht="26.25" hidden="1" customHeight="1" x14ac:dyDescent="0.2">
      <c r="B218" s="129" t="s">
        <v>85</v>
      </c>
      <c r="C218" s="130"/>
      <c r="D218" s="130"/>
      <c r="E218" s="130"/>
      <c r="F218" s="130"/>
      <c r="G218" s="131"/>
      <c r="H218" s="9"/>
      <c r="I218" s="10"/>
      <c r="J218" s="11"/>
      <c r="K218" s="60" t="s">
        <v>86</v>
      </c>
      <c r="M218" s="93"/>
      <c r="N218" s="93"/>
      <c r="O218" s="100"/>
      <c r="P218" s="100"/>
    </row>
    <row r="219" spans="2:22" s="2" customFormat="1" ht="15.6" hidden="1" customHeight="1" x14ac:dyDescent="0.2">
      <c r="B219" s="140" t="s">
        <v>8</v>
      </c>
      <c r="C219" s="141"/>
      <c r="D219" s="141"/>
      <c r="E219" s="141"/>
      <c r="F219" s="141"/>
      <c r="G219" s="141"/>
      <c r="H219" s="141"/>
      <c r="I219" s="56">
        <v>0</v>
      </c>
      <c r="J219" s="56">
        <f>SUM(J218:J218)</f>
        <v>0</v>
      </c>
      <c r="K219" s="5"/>
      <c r="L219" s="6"/>
      <c r="M219" s="103"/>
      <c r="N219" s="93"/>
      <c r="O219" s="104"/>
      <c r="P219" s="104"/>
      <c r="Q219" s="6"/>
      <c r="R219" s="6"/>
      <c r="S219" s="6"/>
    </row>
    <row r="220" spans="2:22" s="2" customFormat="1" ht="15.6" hidden="1" customHeight="1" x14ac:dyDescent="0.2">
      <c r="B220" s="140"/>
      <c r="C220" s="141"/>
      <c r="D220" s="141"/>
      <c r="E220" s="141"/>
      <c r="F220" s="141"/>
      <c r="G220" s="141"/>
      <c r="H220" s="141"/>
      <c r="I220" s="152">
        <f>I219+J219</f>
        <v>0</v>
      </c>
      <c r="J220" s="153"/>
      <c r="K220" s="5"/>
      <c r="L220" s="6"/>
      <c r="M220" s="105"/>
      <c r="N220" s="103"/>
      <c r="O220" s="96"/>
      <c r="P220" s="104"/>
      <c r="Q220" s="6"/>
      <c r="R220" s="6"/>
      <c r="S220" s="6"/>
      <c r="V220" s="15"/>
    </row>
    <row r="221" spans="2:22" s="2" customFormat="1" ht="15.6" hidden="1" customHeight="1" x14ac:dyDescent="0.2">
      <c r="B221" s="7"/>
      <c r="C221" s="7"/>
      <c r="D221" s="7"/>
      <c r="E221" s="7"/>
      <c r="F221" s="7"/>
      <c r="G221" s="7"/>
      <c r="H221" s="7"/>
      <c r="I221" s="8"/>
      <c r="J221" s="8"/>
      <c r="K221" s="6"/>
      <c r="L221" s="15"/>
      <c r="M221" s="105"/>
      <c r="N221" s="103"/>
      <c r="O221" s="104"/>
      <c r="P221" s="104"/>
      <c r="S221" s="15"/>
    </row>
    <row r="222" spans="2:22" s="17" customFormat="1" hidden="1" x14ac:dyDescent="0.2">
      <c r="B222" s="142" t="s">
        <v>1</v>
      </c>
      <c r="C222" s="142"/>
      <c r="D222" s="142"/>
      <c r="E222" s="142"/>
      <c r="F222" s="142"/>
      <c r="G222" s="142"/>
      <c r="L222" s="23"/>
      <c r="M222" s="94"/>
      <c r="N222" s="93"/>
      <c r="O222" s="100"/>
      <c r="P222" s="100"/>
    </row>
    <row r="223" spans="2:22" s="2" customFormat="1" ht="22.5" hidden="1" customHeight="1" x14ac:dyDescent="0.2">
      <c r="B223" s="149" t="s">
        <v>60</v>
      </c>
      <c r="C223" s="149"/>
      <c r="D223" s="149"/>
      <c r="E223" s="149"/>
      <c r="F223" s="149"/>
      <c r="G223" s="149"/>
      <c r="H223" s="149"/>
      <c r="I223" s="149"/>
      <c r="J223" s="149"/>
      <c r="K223" s="149"/>
      <c r="M223" s="93"/>
      <c r="N223" s="93"/>
      <c r="O223" s="100"/>
      <c r="P223" s="100"/>
    </row>
    <row r="224" spans="2:22" s="2" customFormat="1" hidden="1" x14ac:dyDescent="0.2">
      <c r="B224" s="143" t="s">
        <v>3</v>
      </c>
      <c r="C224" s="144"/>
      <c r="D224" s="144"/>
      <c r="E224" s="144"/>
      <c r="F224" s="144"/>
      <c r="G224" s="145"/>
      <c r="H224" s="3" t="s">
        <v>4</v>
      </c>
      <c r="I224" s="3" t="s">
        <v>6</v>
      </c>
      <c r="J224" s="3" t="s">
        <v>7</v>
      </c>
      <c r="K224" s="3" t="s">
        <v>2</v>
      </c>
      <c r="M224" s="93"/>
      <c r="N224" s="93"/>
      <c r="O224" s="100"/>
      <c r="P224" s="100"/>
    </row>
    <row r="225" spans="2:16" s="2" customFormat="1" ht="24.75" hidden="1" customHeight="1" x14ac:dyDescent="0.2">
      <c r="B225" s="129" t="s">
        <v>61</v>
      </c>
      <c r="C225" s="130"/>
      <c r="D225" s="130"/>
      <c r="E225" s="130"/>
      <c r="F225" s="130"/>
      <c r="G225" s="131"/>
      <c r="H225" s="9" t="s">
        <v>19</v>
      </c>
      <c r="I225" s="10"/>
      <c r="J225" s="11"/>
      <c r="K225" s="12" t="s">
        <v>9</v>
      </c>
      <c r="M225" s="93"/>
      <c r="N225" s="93"/>
      <c r="O225" s="100"/>
      <c r="P225" s="100"/>
    </row>
    <row r="226" spans="2:16" s="2" customFormat="1" ht="15.6" hidden="1" customHeight="1" x14ac:dyDescent="0.2">
      <c r="B226" s="140" t="s">
        <v>8</v>
      </c>
      <c r="C226" s="141"/>
      <c r="D226" s="141"/>
      <c r="E226" s="141"/>
      <c r="F226" s="141"/>
      <c r="G226" s="141"/>
      <c r="H226" s="150"/>
      <c r="I226" s="56">
        <f>SUM(I225:I225)</f>
        <v>0</v>
      </c>
      <c r="J226" s="56">
        <f>SUM(J225:J225)</f>
        <v>0</v>
      </c>
      <c r="K226" s="5"/>
      <c r="L226" s="6"/>
      <c r="M226" s="103"/>
      <c r="N226" s="103"/>
      <c r="O226" s="100"/>
      <c r="P226" s="100"/>
    </row>
    <row r="227" spans="2:16" s="2" customFormat="1" ht="15.6" hidden="1" customHeight="1" x14ac:dyDescent="0.2">
      <c r="B227" s="140"/>
      <c r="C227" s="141"/>
      <c r="D227" s="141"/>
      <c r="E227" s="141"/>
      <c r="F227" s="141"/>
      <c r="G227" s="141"/>
      <c r="H227" s="141"/>
      <c r="I227" s="152">
        <f>I226+J226</f>
        <v>0</v>
      </c>
      <c r="J227" s="153"/>
      <c r="K227" s="5"/>
      <c r="L227" s="6"/>
      <c r="M227" s="103"/>
      <c r="N227" s="103"/>
      <c r="O227" s="100"/>
      <c r="P227" s="100"/>
    </row>
    <row r="228" spans="2:16" s="2" customFormat="1" ht="15.6" hidden="1" customHeight="1" x14ac:dyDescent="0.2">
      <c r="B228" s="32"/>
      <c r="C228" s="32"/>
      <c r="D228" s="32"/>
      <c r="E228" s="32"/>
      <c r="F228" s="32"/>
      <c r="G228" s="32"/>
      <c r="H228" s="32"/>
      <c r="I228" s="33"/>
      <c r="J228" s="33"/>
      <c r="K228" s="34"/>
      <c r="L228" s="6"/>
      <c r="M228" s="103"/>
      <c r="N228" s="103"/>
      <c r="O228" s="100"/>
      <c r="P228" s="100"/>
    </row>
    <row r="229" spans="2:16" s="2" customFormat="1" ht="38.25" hidden="1" customHeight="1" x14ac:dyDescent="0.2">
      <c r="B229" s="149" t="s">
        <v>25</v>
      </c>
      <c r="C229" s="149"/>
      <c r="D229" s="149"/>
      <c r="E229" s="149"/>
      <c r="F229" s="149"/>
      <c r="G229" s="149"/>
      <c r="H229" s="149"/>
      <c r="I229" s="149"/>
      <c r="J229" s="149"/>
      <c r="K229" s="149"/>
      <c r="M229" s="93"/>
      <c r="N229" s="93"/>
      <c r="O229" s="100"/>
      <c r="P229" s="100"/>
    </row>
    <row r="230" spans="2:16" s="2" customFormat="1" ht="23.45" hidden="1" customHeight="1" x14ac:dyDescent="0.2">
      <c r="B230" s="143" t="s">
        <v>3</v>
      </c>
      <c r="C230" s="144"/>
      <c r="D230" s="144"/>
      <c r="E230" s="144"/>
      <c r="F230" s="144"/>
      <c r="G230" s="145"/>
      <c r="H230" s="3" t="s">
        <v>4</v>
      </c>
      <c r="I230" s="3" t="s">
        <v>6</v>
      </c>
      <c r="J230" s="3" t="s">
        <v>7</v>
      </c>
      <c r="K230" s="3" t="s">
        <v>2</v>
      </c>
      <c r="M230" s="93"/>
      <c r="N230" s="93"/>
      <c r="O230" s="100"/>
      <c r="P230" s="100"/>
    </row>
    <row r="231" spans="2:16" s="2" customFormat="1" ht="33.75" hidden="1" customHeight="1" x14ac:dyDescent="0.2">
      <c r="B231" s="129" t="s">
        <v>26</v>
      </c>
      <c r="C231" s="130"/>
      <c r="D231" s="130"/>
      <c r="E231" s="130"/>
      <c r="F231" s="130"/>
      <c r="G231" s="131"/>
      <c r="H231" s="9" t="s">
        <v>19</v>
      </c>
      <c r="I231" s="10"/>
      <c r="J231" s="11"/>
      <c r="K231" s="12" t="s">
        <v>9</v>
      </c>
      <c r="M231" s="93"/>
      <c r="N231" s="93"/>
      <c r="O231" s="100"/>
      <c r="P231" s="100"/>
    </row>
    <row r="232" spans="2:16" s="2" customFormat="1" ht="15.6" hidden="1" customHeight="1" x14ac:dyDescent="0.2">
      <c r="B232" s="140" t="s">
        <v>8</v>
      </c>
      <c r="C232" s="141"/>
      <c r="D232" s="141"/>
      <c r="E232" s="141"/>
      <c r="F232" s="141"/>
      <c r="G232" s="141"/>
      <c r="H232" s="150"/>
      <c r="I232" s="56">
        <f>SUM(I231:I231)</f>
        <v>0</v>
      </c>
      <c r="J232" s="56">
        <f>SUM(J231:J231)</f>
        <v>0</v>
      </c>
      <c r="K232" s="5"/>
      <c r="L232" s="6"/>
      <c r="M232" s="103"/>
      <c r="N232" s="103"/>
      <c r="O232" s="100"/>
      <c r="P232" s="100"/>
    </row>
    <row r="233" spans="2:16" s="2" customFormat="1" ht="15.6" hidden="1" customHeight="1" x14ac:dyDescent="0.2">
      <c r="B233" s="140"/>
      <c r="C233" s="141"/>
      <c r="D233" s="141"/>
      <c r="E233" s="141"/>
      <c r="F233" s="141"/>
      <c r="G233" s="141"/>
      <c r="H233" s="141"/>
      <c r="I233" s="152">
        <f>I232+J232</f>
        <v>0</v>
      </c>
      <c r="J233" s="153"/>
      <c r="K233" s="5"/>
      <c r="L233" s="6"/>
      <c r="M233" s="103"/>
      <c r="N233" s="103"/>
      <c r="O233" s="100"/>
      <c r="P233" s="100"/>
    </row>
    <row r="234" spans="2:16" s="2" customFormat="1" ht="15.6" hidden="1" customHeight="1" x14ac:dyDescent="0.2">
      <c r="B234" s="32"/>
      <c r="C234" s="32"/>
      <c r="D234" s="32"/>
      <c r="E234" s="32"/>
      <c r="F234" s="32"/>
      <c r="G234" s="32"/>
      <c r="H234" s="32"/>
      <c r="I234" s="33"/>
      <c r="J234" s="33"/>
      <c r="K234" s="34"/>
      <c r="L234" s="6"/>
      <c r="M234" s="103"/>
      <c r="N234" s="103"/>
      <c r="O234" s="100"/>
      <c r="P234" s="100"/>
    </row>
    <row r="235" spans="2:16" s="2" customFormat="1" ht="24.75" hidden="1" customHeight="1" x14ac:dyDescent="0.2">
      <c r="B235" s="149" t="s">
        <v>63</v>
      </c>
      <c r="C235" s="149"/>
      <c r="D235" s="149"/>
      <c r="E235" s="149"/>
      <c r="F235" s="149"/>
      <c r="G235" s="149"/>
      <c r="H235" s="149"/>
      <c r="I235" s="149"/>
      <c r="J235" s="149"/>
      <c r="K235" s="149"/>
      <c r="M235" s="93"/>
      <c r="N235" s="93"/>
      <c r="O235" s="100"/>
      <c r="P235" s="100"/>
    </row>
    <row r="236" spans="2:16" s="2" customFormat="1" hidden="1" x14ac:dyDescent="0.2">
      <c r="B236" s="143" t="s">
        <v>3</v>
      </c>
      <c r="C236" s="144"/>
      <c r="D236" s="144"/>
      <c r="E236" s="144"/>
      <c r="F236" s="144"/>
      <c r="G236" s="145"/>
      <c r="H236" s="3" t="s">
        <v>4</v>
      </c>
      <c r="I236" s="3" t="s">
        <v>6</v>
      </c>
      <c r="J236" s="3" t="s">
        <v>7</v>
      </c>
      <c r="K236" s="3" t="s">
        <v>2</v>
      </c>
      <c r="M236" s="93"/>
      <c r="N236" s="93"/>
      <c r="O236" s="100"/>
      <c r="P236" s="100"/>
    </row>
    <row r="237" spans="2:16" s="2" customFormat="1" ht="22.5" hidden="1" customHeight="1" x14ac:dyDescent="0.2">
      <c r="B237" s="129" t="s">
        <v>72</v>
      </c>
      <c r="C237" s="130"/>
      <c r="D237" s="130"/>
      <c r="E237" s="130"/>
      <c r="F237" s="130"/>
      <c r="G237" s="131"/>
      <c r="H237" s="9" t="s">
        <v>62</v>
      </c>
      <c r="I237" s="10"/>
      <c r="J237" s="11"/>
      <c r="K237" s="12" t="s">
        <v>9</v>
      </c>
      <c r="M237" s="93"/>
      <c r="N237" s="93"/>
      <c r="O237" s="100"/>
      <c r="P237" s="100"/>
    </row>
    <row r="238" spans="2:16" s="2" customFormat="1" ht="28.9" hidden="1" customHeight="1" x14ac:dyDescent="0.2">
      <c r="B238" s="129" t="s">
        <v>71</v>
      </c>
      <c r="C238" s="130"/>
      <c r="D238" s="130"/>
      <c r="E238" s="130"/>
      <c r="F238" s="130"/>
      <c r="G238" s="131"/>
      <c r="H238" s="9" t="s">
        <v>62</v>
      </c>
      <c r="I238" s="10"/>
      <c r="J238" s="11"/>
      <c r="K238" s="12" t="s">
        <v>9</v>
      </c>
      <c r="M238" s="93"/>
      <c r="N238" s="93"/>
      <c r="O238" s="100"/>
      <c r="P238" s="100"/>
    </row>
    <row r="239" spans="2:16" s="2" customFormat="1" ht="15.6" hidden="1" customHeight="1" x14ac:dyDescent="0.2">
      <c r="B239" s="140" t="s">
        <v>8</v>
      </c>
      <c r="C239" s="141"/>
      <c r="D239" s="141"/>
      <c r="E239" s="141"/>
      <c r="F239" s="141"/>
      <c r="G239" s="141"/>
      <c r="H239" s="150"/>
      <c r="I239" s="56">
        <f>SUM(I237:I238)</f>
        <v>0</v>
      </c>
      <c r="J239" s="56">
        <f>SUM(J237:J238)</f>
        <v>0</v>
      </c>
      <c r="K239" s="5"/>
      <c r="L239" s="6"/>
      <c r="M239" s="103"/>
      <c r="N239" s="103"/>
      <c r="O239" s="100"/>
      <c r="P239" s="100"/>
    </row>
    <row r="240" spans="2:16" s="2" customFormat="1" ht="15.6" hidden="1" customHeight="1" x14ac:dyDescent="0.2">
      <c r="B240" s="140"/>
      <c r="C240" s="141"/>
      <c r="D240" s="141"/>
      <c r="E240" s="141"/>
      <c r="F240" s="141"/>
      <c r="G240" s="141"/>
      <c r="H240" s="141"/>
      <c r="I240" s="152">
        <f>I239+J239</f>
        <v>0</v>
      </c>
      <c r="J240" s="153"/>
      <c r="K240" s="5"/>
      <c r="L240" s="6"/>
      <c r="M240" s="103"/>
      <c r="N240" s="103"/>
      <c r="O240" s="100"/>
      <c r="P240" s="100"/>
    </row>
    <row r="241" spans="2:16" s="2" customFormat="1" ht="15.6" hidden="1" customHeight="1" x14ac:dyDescent="0.2">
      <c r="B241" s="7"/>
      <c r="C241" s="7"/>
      <c r="D241" s="7"/>
      <c r="E241" s="7"/>
      <c r="F241" s="7"/>
      <c r="G241" s="7"/>
      <c r="H241" s="7"/>
      <c r="I241" s="8"/>
      <c r="J241" s="8"/>
      <c r="K241" s="6"/>
      <c r="L241" s="6"/>
      <c r="M241" s="103"/>
      <c r="N241" s="103"/>
      <c r="O241" s="100"/>
      <c r="P241" s="100"/>
    </row>
    <row r="242" spans="2:16" s="2" customFormat="1" ht="41.25" hidden="1" customHeight="1" x14ac:dyDescent="0.2">
      <c r="B242" s="149" t="s">
        <v>99</v>
      </c>
      <c r="C242" s="149"/>
      <c r="D242" s="149"/>
      <c r="E242" s="149"/>
      <c r="F242" s="149"/>
      <c r="G242" s="149"/>
      <c r="H242" s="149"/>
      <c r="I242" s="149"/>
      <c r="J242" s="149"/>
      <c r="K242" s="149"/>
      <c r="M242" s="93"/>
      <c r="N242" s="93"/>
      <c r="O242" s="100"/>
      <c r="P242" s="100"/>
    </row>
    <row r="243" spans="2:16" s="2" customFormat="1" hidden="1" x14ac:dyDescent="0.2">
      <c r="B243" s="143" t="s">
        <v>3</v>
      </c>
      <c r="C243" s="144"/>
      <c r="D243" s="144"/>
      <c r="E243" s="144"/>
      <c r="F243" s="144"/>
      <c r="G243" s="145"/>
      <c r="H243" s="3" t="s">
        <v>4</v>
      </c>
      <c r="I243" s="3" t="s">
        <v>6</v>
      </c>
      <c r="J243" s="3" t="s">
        <v>7</v>
      </c>
      <c r="K243" s="3" t="s">
        <v>2</v>
      </c>
      <c r="M243" s="93"/>
      <c r="N243" s="93"/>
      <c r="O243" s="100"/>
      <c r="P243" s="100"/>
    </row>
    <row r="244" spans="2:16" s="2" customFormat="1" ht="30.75" hidden="1" customHeight="1" x14ac:dyDescent="0.2">
      <c r="B244" s="129" t="s">
        <v>100</v>
      </c>
      <c r="C244" s="130"/>
      <c r="D244" s="130"/>
      <c r="E244" s="130"/>
      <c r="F244" s="130"/>
      <c r="G244" s="131"/>
      <c r="H244" s="9" t="s">
        <v>66</v>
      </c>
      <c r="I244" s="10"/>
      <c r="J244" s="11">
        <v>0</v>
      </c>
      <c r="K244" s="12" t="s">
        <v>9</v>
      </c>
      <c r="M244" s="93"/>
      <c r="N244" s="93"/>
      <c r="O244" s="100"/>
      <c r="P244" s="100"/>
    </row>
    <row r="245" spans="2:16" s="2" customFormat="1" ht="15.6" hidden="1" customHeight="1" x14ac:dyDescent="0.2">
      <c r="B245" s="140" t="s">
        <v>8</v>
      </c>
      <c r="C245" s="141"/>
      <c r="D245" s="141"/>
      <c r="E245" s="141"/>
      <c r="F245" s="141"/>
      <c r="G245" s="141"/>
      <c r="H245" s="150"/>
      <c r="I245" s="56">
        <f>SUM(I244:I244)</f>
        <v>0</v>
      </c>
      <c r="J245" s="56">
        <f>SUM(J244:J244)</f>
        <v>0</v>
      </c>
      <c r="K245" s="5"/>
      <c r="L245" s="6"/>
      <c r="M245" s="103"/>
      <c r="N245" s="103"/>
      <c r="O245" s="100"/>
      <c r="P245" s="100"/>
    </row>
    <row r="246" spans="2:16" s="2" customFormat="1" ht="15.6" hidden="1" customHeight="1" x14ac:dyDescent="0.2">
      <c r="B246" s="140"/>
      <c r="C246" s="141"/>
      <c r="D246" s="141"/>
      <c r="E246" s="141"/>
      <c r="F246" s="141"/>
      <c r="G246" s="141"/>
      <c r="H246" s="141"/>
      <c r="I246" s="152">
        <f>I245+J245</f>
        <v>0</v>
      </c>
      <c r="J246" s="153"/>
      <c r="K246" s="5"/>
      <c r="L246" s="6"/>
      <c r="M246" s="103"/>
      <c r="N246" s="103"/>
      <c r="O246" s="100"/>
      <c r="P246" s="100"/>
    </row>
    <row r="247" spans="2:16" s="17" customFormat="1" ht="41.25" hidden="1" customHeight="1" x14ac:dyDescent="0.2">
      <c r="B247" s="151" t="s">
        <v>130</v>
      </c>
      <c r="C247" s="151"/>
      <c r="D247" s="151"/>
      <c r="E247" s="151"/>
      <c r="F247" s="151"/>
      <c r="G247" s="151"/>
      <c r="H247" s="151"/>
      <c r="I247" s="151"/>
      <c r="J247" s="151"/>
      <c r="K247" s="151"/>
      <c r="M247" s="93"/>
      <c r="N247" s="93"/>
      <c r="O247" s="100"/>
      <c r="P247" s="100"/>
    </row>
    <row r="248" spans="2:16" s="17" customFormat="1" hidden="1" x14ac:dyDescent="0.2">
      <c r="B248" s="146" t="s">
        <v>3</v>
      </c>
      <c r="C248" s="147"/>
      <c r="D248" s="147"/>
      <c r="E248" s="147"/>
      <c r="F248" s="147"/>
      <c r="G248" s="148"/>
      <c r="H248" s="19" t="s">
        <v>4</v>
      </c>
      <c r="I248" s="19" t="s">
        <v>6</v>
      </c>
      <c r="J248" s="19" t="s">
        <v>7</v>
      </c>
      <c r="K248" s="19" t="s">
        <v>2</v>
      </c>
      <c r="M248" s="93"/>
      <c r="N248" s="93"/>
      <c r="O248" s="100"/>
      <c r="P248" s="100"/>
    </row>
    <row r="249" spans="2:16" s="17" customFormat="1" ht="30.75" hidden="1" customHeight="1" x14ac:dyDescent="0.2">
      <c r="B249" s="126" t="s">
        <v>129</v>
      </c>
      <c r="C249" s="127"/>
      <c r="D249" s="127"/>
      <c r="E249" s="127"/>
      <c r="F249" s="127"/>
      <c r="G249" s="128"/>
      <c r="H249" s="24" t="s">
        <v>66</v>
      </c>
      <c r="I249" s="25"/>
      <c r="J249" s="26">
        <v>0</v>
      </c>
      <c r="K249" s="27" t="s">
        <v>9</v>
      </c>
      <c r="M249" s="93"/>
      <c r="N249" s="93"/>
      <c r="O249" s="100"/>
      <c r="P249" s="100"/>
    </row>
    <row r="250" spans="2:16" s="17" customFormat="1" ht="15.6" hidden="1" customHeight="1" x14ac:dyDescent="0.2">
      <c r="B250" s="132" t="s">
        <v>8</v>
      </c>
      <c r="C250" s="133"/>
      <c r="D250" s="133"/>
      <c r="E250" s="133"/>
      <c r="F250" s="133"/>
      <c r="G250" s="133"/>
      <c r="H250" s="139"/>
      <c r="I250" s="42">
        <f>SUM(I249:I249)</f>
        <v>0</v>
      </c>
      <c r="J250" s="42">
        <f>SUM(J249:J249)</f>
        <v>0</v>
      </c>
      <c r="K250" s="22"/>
      <c r="L250" s="23"/>
      <c r="M250" s="103"/>
      <c r="N250" s="103"/>
      <c r="O250" s="100"/>
      <c r="P250" s="100"/>
    </row>
    <row r="251" spans="2:16" s="17" customFormat="1" ht="15.6" hidden="1" customHeight="1" x14ac:dyDescent="0.2">
      <c r="B251" s="132"/>
      <c r="C251" s="133"/>
      <c r="D251" s="133"/>
      <c r="E251" s="133"/>
      <c r="F251" s="133"/>
      <c r="G251" s="133"/>
      <c r="H251" s="133"/>
      <c r="I251" s="134">
        <f>I250+J250</f>
        <v>0</v>
      </c>
      <c r="J251" s="135"/>
      <c r="K251" s="22"/>
      <c r="L251" s="23"/>
      <c r="M251" s="103"/>
      <c r="N251" s="103"/>
      <c r="O251" s="100"/>
      <c r="P251" s="100"/>
    </row>
    <row r="252" spans="2:16" s="17" customFormat="1" ht="15.6" hidden="1" customHeight="1" x14ac:dyDescent="0.2">
      <c r="B252" s="38"/>
      <c r="C252" s="38"/>
      <c r="D252" s="38"/>
      <c r="E252" s="38"/>
      <c r="F252" s="38"/>
      <c r="G252" s="38"/>
      <c r="H252" s="38"/>
      <c r="I252" s="39"/>
      <c r="J252" s="39"/>
      <c r="K252" s="40"/>
      <c r="L252" s="23"/>
      <c r="M252" s="103"/>
      <c r="N252" s="103"/>
      <c r="O252" s="100"/>
      <c r="P252" s="100"/>
    </row>
    <row r="253" spans="2:16" s="2" customFormat="1" ht="15.6" hidden="1" customHeight="1" x14ac:dyDescent="0.2">
      <c r="B253" s="7"/>
      <c r="C253" s="7"/>
      <c r="D253" s="7"/>
      <c r="E253" s="7"/>
      <c r="F253" s="7"/>
      <c r="G253" s="7"/>
      <c r="H253" s="7"/>
      <c r="I253" s="8"/>
      <c r="J253" s="8"/>
      <c r="K253" s="6"/>
      <c r="L253" s="6"/>
      <c r="M253" s="103"/>
      <c r="N253" s="103"/>
      <c r="O253" s="100"/>
      <c r="P253" s="100"/>
    </row>
    <row r="254" spans="2:16" s="17" customFormat="1" ht="25.5" hidden="1" customHeight="1" x14ac:dyDescent="0.2">
      <c r="B254" s="151" t="s">
        <v>132</v>
      </c>
      <c r="C254" s="151"/>
      <c r="D254" s="151"/>
      <c r="E254" s="151"/>
      <c r="F254" s="151"/>
      <c r="G254" s="151"/>
      <c r="H254" s="151"/>
      <c r="I254" s="151"/>
      <c r="J254" s="151"/>
      <c r="K254" s="151"/>
      <c r="M254" s="93"/>
      <c r="N254" s="93"/>
      <c r="O254" s="100"/>
      <c r="P254" s="100"/>
    </row>
    <row r="255" spans="2:16" s="17" customFormat="1" hidden="1" x14ac:dyDescent="0.2">
      <c r="B255" s="146" t="s">
        <v>3</v>
      </c>
      <c r="C255" s="147"/>
      <c r="D255" s="147"/>
      <c r="E255" s="147"/>
      <c r="F255" s="147"/>
      <c r="G255" s="148"/>
      <c r="H255" s="19" t="s">
        <v>4</v>
      </c>
      <c r="I255" s="19" t="s">
        <v>6</v>
      </c>
      <c r="J255" s="19" t="s">
        <v>7</v>
      </c>
      <c r="K255" s="19" t="s">
        <v>2</v>
      </c>
      <c r="M255" s="93"/>
      <c r="N255" s="93"/>
      <c r="O255" s="100"/>
      <c r="P255" s="100"/>
    </row>
    <row r="256" spans="2:16" s="17" customFormat="1" ht="30" hidden="1" customHeight="1" x14ac:dyDescent="0.2">
      <c r="B256" s="126" t="s">
        <v>131</v>
      </c>
      <c r="C256" s="127"/>
      <c r="D256" s="127"/>
      <c r="E256" s="127"/>
      <c r="F256" s="127"/>
      <c r="G256" s="128"/>
      <c r="H256" s="24" t="s">
        <v>51</v>
      </c>
      <c r="I256" s="25">
        <v>0</v>
      </c>
      <c r="J256" s="26">
        <v>0</v>
      </c>
      <c r="K256" s="27" t="s">
        <v>9</v>
      </c>
      <c r="M256" s="93"/>
      <c r="N256" s="93"/>
      <c r="O256" s="100"/>
      <c r="P256" s="100"/>
    </row>
    <row r="257" spans="2:16" s="17" customFormat="1" ht="15" hidden="1" customHeight="1" x14ac:dyDescent="0.2">
      <c r="B257" s="132" t="s">
        <v>8</v>
      </c>
      <c r="C257" s="133"/>
      <c r="D257" s="133"/>
      <c r="E257" s="133"/>
      <c r="F257" s="133"/>
      <c r="G257" s="133"/>
      <c r="H257" s="139"/>
      <c r="I257" s="42">
        <f>SUM(I256:I256)</f>
        <v>0</v>
      </c>
      <c r="J257" s="42">
        <f>SUM(J256:J256)</f>
        <v>0</v>
      </c>
      <c r="K257" s="22"/>
      <c r="L257" s="23"/>
      <c r="M257" s="103"/>
      <c r="N257" s="103"/>
      <c r="O257" s="100"/>
      <c r="P257" s="100"/>
    </row>
    <row r="258" spans="2:16" s="17" customFormat="1" ht="15" hidden="1" customHeight="1" x14ac:dyDescent="0.2">
      <c r="B258" s="132"/>
      <c r="C258" s="133"/>
      <c r="D258" s="133"/>
      <c r="E258" s="133"/>
      <c r="F258" s="133"/>
      <c r="G258" s="133"/>
      <c r="H258" s="133"/>
      <c r="I258" s="134">
        <f>I257+J257</f>
        <v>0</v>
      </c>
      <c r="J258" s="135"/>
      <c r="K258" s="22"/>
      <c r="L258" s="23"/>
      <c r="M258" s="103"/>
      <c r="N258" s="103"/>
      <c r="O258" s="100"/>
      <c r="P258" s="100"/>
    </row>
    <row r="259" spans="2:16" s="17" customFormat="1" ht="23.25" hidden="1" customHeight="1" x14ac:dyDescent="0.2">
      <c r="B259" s="70"/>
      <c r="C259" s="70"/>
      <c r="D259" s="70"/>
      <c r="E259" s="70"/>
      <c r="F259" s="70"/>
      <c r="G259" s="70"/>
      <c r="H259" s="70"/>
      <c r="I259" s="71"/>
      <c r="J259" s="71"/>
      <c r="K259" s="23"/>
      <c r="L259" s="23"/>
      <c r="M259" s="103"/>
      <c r="N259" s="103"/>
      <c r="O259" s="100"/>
      <c r="P259" s="100"/>
    </row>
    <row r="260" spans="2:16" s="2" customFormat="1" ht="15.6" hidden="1" customHeight="1" x14ac:dyDescent="0.2">
      <c r="B260" s="32"/>
      <c r="C260" s="32"/>
      <c r="D260" s="32"/>
      <c r="E260" s="32"/>
      <c r="F260" s="32"/>
      <c r="G260" s="32"/>
      <c r="H260" s="32"/>
      <c r="I260" s="33"/>
      <c r="J260" s="33"/>
      <c r="K260" s="34"/>
      <c r="L260" s="6"/>
      <c r="M260" s="103"/>
      <c r="N260" s="103"/>
      <c r="O260" s="100"/>
      <c r="P260" s="100"/>
    </row>
    <row r="261" spans="2:16" s="2" customFormat="1" ht="27.75" hidden="1" customHeight="1" x14ac:dyDescent="0.2">
      <c r="B261" s="149" t="s">
        <v>64</v>
      </c>
      <c r="C261" s="149"/>
      <c r="D261" s="149"/>
      <c r="E261" s="149"/>
      <c r="F261" s="149"/>
      <c r="G261" s="149"/>
      <c r="H261" s="149"/>
      <c r="I261" s="149"/>
      <c r="J261" s="149"/>
      <c r="K261" s="149"/>
      <c r="M261" s="93"/>
      <c r="N261" s="93"/>
      <c r="O261" s="100"/>
      <c r="P261" s="100"/>
    </row>
    <row r="262" spans="2:16" s="2" customFormat="1" hidden="1" x14ac:dyDescent="0.2">
      <c r="B262" s="143" t="s">
        <v>3</v>
      </c>
      <c r="C262" s="144"/>
      <c r="D262" s="144"/>
      <c r="E262" s="144"/>
      <c r="F262" s="144"/>
      <c r="G262" s="145"/>
      <c r="H262" s="3" t="s">
        <v>4</v>
      </c>
      <c r="I262" s="3" t="s">
        <v>6</v>
      </c>
      <c r="J262" s="3" t="s">
        <v>7</v>
      </c>
      <c r="K262" s="3" t="s">
        <v>2</v>
      </c>
      <c r="M262" s="93"/>
      <c r="N262" s="93"/>
      <c r="O262" s="100"/>
      <c r="P262" s="100"/>
    </row>
    <row r="263" spans="2:16" s="2" customFormat="1" ht="27" hidden="1" customHeight="1" x14ac:dyDescent="0.2">
      <c r="B263" s="129" t="s">
        <v>65</v>
      </c>
      <c r="C263" s="130"/>
      <c r="D263" s="130"/>
      <c r="E263" s="130"/>
      <c r="F263" s="130"/>
      <c r="G263" s="131"/>
      <c r="H263" s="9" t="s">
        <v>66</v>
      </c>
      <c r="I263" s="10"/>
      <c r="J263" s="11"/>
      <c r="K263" s="12" t="s">
        <v>9</v>
      </c>
      <c r="M263" s="93"/>
      <c r="N263" s="93"/>
      <c r="O263" s="100"/>
      <c r="P263" s="100"/>
    </row>
    <row r="264" spans="2:16" s="2" customFormat="1" ht="15.6" hidden="1" customHeight="1" x14ac:dyDescent="0.2">
      <c r="B264" s="140" t="s">
        <v>8</v>
      </c>
      <c r="C264" s="141"/>
      <c r="D264" s="141"/>
      <c r="E264" s="141"/>
      <c r="F264" s="141"/>
      <c r="G264" s="141"/>
      <c r="H264" s="150"/>
      <c r="I264" s="56">
        <f>SUM(I263:I263)</f>
        <v>0</v>
      </c>
      <c r="J264" s="56">
        <f>SUM(J263:J263)</f>
        <v>0</v>
      </c>
      <c r="K264" s="5"/>
      <c r="L264" s="6"/>
      <c r="M264" s="103"/>
      <c r="N264" s="103"/>
      <c r="O264" s="100"/>
      <c r="P264" s="100"/>
    </row>
    <row r="265" spans="2:16" s="2" customFormat="1" ht="15.6" hidden="1" customHeight="1" x14ac:dyDescent="0.2">
      <c r="B265" s="140"/>
      <c r="C265" s="141"/>
      <c r="D265" s="141"/>
      <c r="E265" s="141"/>
      <c r="F265" s="141"/>
      <c r="G265" s="141"/>
      <c r="H265" s="141"/>
      <c r="I265" s="152">
        <f>I264+J264</f>
        <v>0</v>
      </c>
      <c r="J265" s="153"/>
      <c r="K265" s="5"/>
      <c r="L265" s="6"/>
      <c r="M265" s="103"/>
      <c r="N265" s="103"/>
      <c r="O265" s="100"/>
      <c r="P265" s="100"/>
    </row>
    <row r="266" spans="2:16" s="2" customFormat="1" hidden="1" x14ac:dyDescent="0.2"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M266" s="93"/>
      <c r="N266" s="93"/>
      <c r="O266" s="100"/>
      <c r="P266" s="100"/>
    </row>
    <row r="267" spans="2:16" s="17" customFormat="1" ht="23.45" hidden="1" customHeight="1" x14ac:dyDescent="0.2">
      <c r="B267" s="155" t="s">
        <v>43</v>
      </c>
      <c r="C267" s="155"/>
      <c r="D267" s="155"/>
      <c r="E267" s="155"/>
      <c r="F267" s="155"/>
      <c r="G267" s="155"/>
      <c r="H267" s="155"/>
      <c r="I267" s="155"/>
      <c r="J267" s="155"/>
      <c r="K267" s="155"/>
      <c r="M267" s="93"/>
      <c r="N267" s="93"/>
      <c r="O267" s="100"/>
      <c r="P267" s="100"/>
    </row>
    <row r="268" spans="2:16" s="17" customFormat="1" ht="7.5" hidden="1" customHeight="1" x14ac:dyDescent="0.2"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M268" s="93"/>
      <c r="N268" s="93"/>
      <c r="O268" s="100"/>
      <c r="P268" s="100"/>
    </row>
    <row r="269" spans="2:16" s="17" customFormat="1" ht="24.6" hidden="1" customHeight="1" x14ac:dyDescent="0.2">
      <c r="B269" s="146" t="s">
        <v>10</v>
      </c>
      <c r="C269" s="147"/>
      <c r="D269" s="147"/>
      <c r="E269" s="147"/>
      <c r="F269" s="147"/>
      <c r="G269" s="148"/>
      <c r="H269" s="19" t="s">
        <v>4</v>
      </c>
      <c r="I269" s="19" t="s">
        <v>6</v>
      </c>
      <c r="J269" s="19" t="s">
        <v>7</v>
      </c>
      <c r="K269" s="19" t="s">
        <v>2</v>
      </c>
      <c r="M269" s="93"/>
      <c r="N269" s="93"/>
      <c r="O269" s="100"/>
      <c r="P269" s="100"/>
    </row>
    <row r="270" spans="2:16" s="17" customFormat="1" ht="24" hidden="1" customHeight="1" x14ac:dyDescent="0.2">
      <c r="B270" s="126" t="s">
        <v>67</v>
      </c>
      <c r="C270" s="127"/>
      <c r="D270" s="127"/>
      <c r="E270" s="127"/>
      <c r="F270" s="127"/>
      <c r="G270" s="128"/>
      <c r="H270" s="24" t="s">
        <v>12</v>
      </c>
      <c r="I270" s="26"/>
      <c r="J270" s="26">
        <v>0</v>
      </c>
      <c r="K270" s="27" t="s">
        <v>9</v>
      </c>
      <c r="M270" s="93"/>
      <c r="N270" s="93"/>
      <c r="O270" s="100"/>
      <c r="P270" s="100"/>
    </row>
    <row r="271" spans="2:16" s="17" customFormat="1" ht="24" hidden="1" customHeight="1" x14ac:dyDescent="0.2">
      <c r="B271" s="126" t="s">
        <v>54</v>
      </c>
      <c r="C271" s="127"/>
      <c r="D271" s="127"/>
      <c r="E271" s="127"/>
      <c r="F271" s="127"/>
      <c r="G271" s="128"/>
      <c r="H271" s="24" t="s">
        <v>12</v>
      </c>
      <c r="I271" s="26"/>
      <c r="J271" s="26">
        <v>0</v>
      </c>
      <c r="K271" s="27" t="s">
        <v>9</v>
      </c>
      <c r="M271" s="93"/>
      <c r="N271" s="93"/>
      <c r="O271" s="100"/>
      <c r="P271" s="100"/>
    </row>
    <row r="272" spans="2:16" s="17" customFormat="1" ht="24" hidden="1" customHeight="1" x14ac:dyDescent="0.2">
      <c r="B272" s="126" t="s">
        <v>102</v>
      </c>
      <c r="C272" s="127"/>
      <c r="D272" s="127"/>
      <c r="E272" s="127"/>
      <c r="F272" s="127"/>
      <c r="G272" s="128"/>
      <c r="H272" s="24" t="s">
        <v>12</v>
      </c>
      <c r="I272" s="26"/>
      <c r="J272" s="26"/>
      <c r="K272" s="27" t="s">
        <v>9</v>
      </c>
      <c r="M272" s="93"/>
      <c r="N272" s="93"/>
      <c r="O272" s="100"/>
      <c r="P272" s="100"/>
    </row>
    <row r="273" spans="2:20" s="17" customFormat="1" ht="34.9" hidden="1" customHeight="1" x14ac:dyDescent="0.2">
      <c r="B273" s="126" t="s">
        <v>57</v>
      </c>
      <c r="C273" s="127"/>
      <c r="D273" s="127"/>
      <c r="E273" s="127"/>
      <c r="F273" s="127"/>
      <c r="G273" s="128"/>
      <c r="H273" s="24" t="s">
        <v>12</v>
      </c>
      <c r="I273" s="26"/>
      <c r="J273" s="26"/>
      <c r="K273" s="27" t="s">
        <v>9</v>
      </c>
      <c r="M273" s="93"/>
      <c r="N273" s="93"/>
      <c r="O273" s="100"/>
      <c r="P273" s="100"/>
    </row>
    <row r="274" spans="2:20" s="17" customFormat="1" ht="15.6" hidden="1" customHeight="1" x14ac:dyDescent="0.2">
      <c r="B274" s="132" t="s">
        <v>8</v>
      </c>
      <c r="C274" s="133"/>
      <c r="D274" s="133"/>
      <c r="E274" s="133"/>
      <c r="F274" s="133"/>
      <c r="G274" s="133"/>
      <c r="H274" s="133"/>
      <c r="I274" s="44">
        <f>SUM(I273:I273)</f>
        <v>0</v>
      </c>
      <c r="J274" s="44">
        <f>SUM(J270:J273)</f>
        <v>0</v>
      </c>
      <c r="K274" s="22"/>
      <c r="L274" s="23"/>
      <c r="M274" s="103"/>
      <c r="N274" s="103"/>
      <c r="O274" s="104"/>
      <c r="P274" s="104"/>
      <c r="Q274" s="23"/>
    </row>
    <row r="275" spans="2:20" s="17" customFormat="1" ht="16.149999999999999" hidden="1" customHeight="1" x14ac:dyDescent="0.2">
      <c r="B275" s="132"/>
      <c r="C275" s="133"/>
      <c r="D275" s="133"/>
      <c r="E275" s="133"/>
      <c r="F275" s="133"/>
      <c r="G275" s="133"/>
      <c r="H275" s="133"/>
      <c r="I275" s="134">
        <f>I274+J274</f>
        <v>0</v>
      </c>
      <c r="J275" s="135"/>
      <c r="K275" s="22"/>
      <c r="L275" s="23"/>
      <c r="M275" s="105"/>
      <c r="N275" s="103"/>
      <c r="O275" s="104"/>
      <c r="P275" s="104"/>
      <c r="Q275" s="23"/>
      <c r="T275" s="72"/>
    </row>
    <row r="276" spans="2:20" s="17" customFormat="1" hidden="1" x14ac:dyDescent="0.2">
      <c r="B276" s="43"/>
      <c r="C276" s="43"/>
      <c r="D276" s="43"/>
      <c r="E276" s="43"/>
      <c r="F276" s="43"/>
      <c r="G276" s="43"/>
      <c r="M276" s="94"/>
      <c r="N276" s="93"/>
      <c r="O276" s="100"/>
      <c r="P276" s="100"/>
    </row>
    <row r="277" spans="2:20" s="2" customFormat="1" ht="18.75" hidden="1" customHeight="1" x14ac:dyDescent="0.2">
      <c r="B277" s="156" t="s">
        <v>44</v>
      </c>
      <c r="C277" s="156"/>
      <c r="D277" s="156"/>
      <c r="E277" s="156"/>
      <c r="F277" s="156"/>
      <c r="G277" s="156"/>
      <c r="H277" s="156"/>
      <c r="I277" s="156"/>
      <c r="J277" s="156"/>
      <c r="K277" s="156"/>
      <c r="M277" s="93"/>
      <c r="N277" s="93"/>
      <c r="O277" s="100"/>
      <c r="P277" s="100"/>
    </row>
    <row r="278" spans="2:20" s="2" customFormat="1" ht="12" hidden="1" customHeight="1" x14ac:dyDescent="0.2"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M278" s="93"/>
      <c r="N278" s="93"/>
      <c r="O278" s="100"/>
      <c r="P278" s="100"/>
    </row>
    <row r="279" spans="2:20" s="2" customFormat="1" ht="24.6" hidden="1" customHeight="1" x14ac:dyDescent="0.2">
      <c r="B279" s="143" t="s">
        <v>10</v>
      </c>
      <c r="C279" s="144"/>
      <c r="D279" s="144"/>
      <c r="E279" s="144"/>
      <c r="F279" s="144"/>
      <c r="G279" s="145"/>
      <c r="H279" s="3" t="s">
        <v>4</v>
      </c>
      <c r="I279" s="3" t="s">
        <v>6</v>
      </c>
      <c r="J279" s="3" t="s">
        <v>7</v>
      </c>
      <c r="K279" s="3" t="s">
        <v>2</v>
      </c>
      <c r="M279" s="93"/>
      <c r="N279" s="93"/>
      <c r="O279" s="100"/>
      <c r="P279" s="100"/>
    </row>
    <row r="280" spans="2:20" s="2" customFormat="1" ht="23.45" hidden="1" customHeight="1" x14ac:dyDescent="0.2">
      <c r="B280" s="129" t="s">
        <v>45</v>
      </c>
      <c r="C280" s="130"/>
      <c r="D280" s="130"/>
      <c r="E280" s="130"/>
      <c r="F280" s="130"/>
      <c r="G280" s="131"/>
      <c r="H280" s="9" t="s">
        <v>12</v>
      </c>
      <c r="I280" s="11"/>
      <c r="J280" s="11"/>
      <c r="K280" s="12" t="s">
        <v>47</v>
      </c>
      <c r="M280" s="93"/>
      <c r="N280" s="93"/>
      <c r="O280" s="100"/>
      <c r="P280" s="100"/>
    </row>
    <row r="281" spans="2:20" s="2" customFormat="1" ht="27" hidden="1" customHeight="1" x14ac:dyDescent="0.2">
      <c r="B281" s="129" t="s">
        <v>46</v>
      </c>
      <c r="C281" s="130"/>
      <c r="D281" s="130"/>
      <c r="E281" s="130"/>
      <c r="F281" s="130"/>
      <c r="G281" s="131"/>
      <c r="H281" s="9" t="s">
        <v>12</v>
      </c>
      <c r="I281" s="11"/>
      <c r="J281" s="11"/>
      <c r="K281" s="12" t="s">
        <v>47</v>
      </c>
      <c r="M281" s="93"/>
      <c r="N281" s="93"/>
      <c r="O281" s="100"/>
      <c r="P281" s="100"/>
    </row>
    <row r="282" spans="2:20" s="2" customFormat="1" ht="15.6" hidden="1" customHeight="1" x14ac:dyDescent="0.2">
      <c r="B282" s="140" t="s">
        <v>8</v>
      </c>
      <c r="C282" s="141"/>
      <c r="D282" s="141"/>
      <c r="E282" s="141"/>
      <c r="F282" s="141"/>
      <c r="G282" s="141"/>
      <c r="H282" s="141"/>
      <c r="I282" s="4">
        <f>SUM(I280:I281)</f>
        <v>0</v>
      </c>
      <c r="J282" s="4">
        <f>SUM(J280:J281)</f>
        <v>0</v>
      </c>
      <c r="K282" s="5"/>
      <c r="L282" s="6"/>
      <c r="M282" s="103"/>
      <c r="N282" s="103"/>
      <c r="O282" s="104"/>
      <c r="P282" s="104"/>
      <c r="Q282" s="6"/>
    </row>
    <row r="283" spans="2:20" s="2" customFormat="1" ht="16.149999999999999" hidden="1" customHeight="1" x14ac:dyDescent="0.2">
      <c r="B283" s="140"/>
      <c r="C283" s="141"/>
      <c r="D283" s="141"/>
      <c r="E283" s="141"/>
      <c r="F283" s="141"/>
      <c r="G283" s="141"/>
      <c r="H283" s="141"/>
      <c r="I283" s="152">
        <f>I282+J282</f>
        <v>0</v>
      </c>
      <c r="J283" s="153"/>
      <c r="K283" s="5"/>
      <c r="L283" s="6"/>
      <c r="M283" s="105"/>
      <c r="N283" s="103"/>
      <c r="O283" s="104"/>
      <c r="P283" s="104"/>
      <c r="Q283" s="6"/>
      <c r="T283" s="15"/>
    </row>
    <row r="284" spans="2:20" s="2" customFormat="1" ht="16.149999999999999" hidden="1" customHeight="1" x14ac:dyDescent="0.2">
      <c r="B284" s="7"/>
      <c r="C284" s="7"/>
      <c r="D284" s="7"/>
      <c r="E284" s="7"/>
      <c r="F284" s="7"/>
      <c r="G284" s="7"/>
      <c r="H284" s="7"/>
      <c r="I284" s="8"/>
      <c r="J284" s="8"/>
      <c r="K284" s="6"/>
      <c r="L284" s="6"/>
      <c r="M284" s="105"/>
      <c r="N284" s="103"/>
      <c r="O284" s="104"/>
      <c r="P284" s="104"/>
      <c r="Q284" s="6"/>
      <c r="T284" s="15"/>
    </row>
    <row r="285" spans="2:20" s="2" customFormat="1" ht="23.45" hidden="1" customHeight="1" x14ac:dyDescent="0.2">
      <c r="B285" s="156" t="s">
        <v>20</v>
      </c>
      <c r="C285" s="156"/>
      <c r="D285" s="156"/>
      <c r="E285" s="156"/>
      <c r="F285" s="156"/>
      <c r="G285" s="156"/>
      <c r="H285" s="156"/>
      <c r="I285" s="156"/>
      <c r="J285" s="156"/>
      <c r="K285" s="156"/>
      <c r="M285" s="93"/>
      <c r="N285" s="93"/>
      <c r="O285" s="100"/>
      <c r="P285" s="100"/>
    </row>
    <row r="286" spans="2:20" s="2" customFormat="1" ht="10.5" hidden="1" customHeight="1" x14ac:dyDescent="0.2"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M286" s="93"/>
      <c r="N286" s="93"/>
      <c r="O286" s="100"/>
      <c r="P286" s="100"/>
    </row>
    <row r="287" spans="2:20" s="2" customFormat="1" ht="24.6" hidden="1" customHeight="1" x14ac:dyDescent="0.2">
      <c r="B287" s="143" t="s">
        <v>10</v>
      </c>
      <c r="C287" s="144"/>
      <c r="D287" s="144"/>
      <c r="E287" s="144"/>
      <c r="F287" s="144"/>
      <c r="G287" s="145"/>
      <c r="H287" s="3" t="s">
        <v>4</v>
      </c>
      <c r="I287" s="3" t="s">
        <v>6</v>
      </c>
      <c r="J287" s="3" t="s">
        <v>7</v>
      </c>
      <c r="K287" s="3" t="s">
        <v>2</v>
      </c>
      <c r="M287" s="93"/>
      <c r="N287" s="93"/>
      <c r="O287" s="100"/>
      <c r="P287" s="100"/>
    </row>
    <row r="288" spans="2:20" s="2" customFormat="1" ht="22.9" hidden="1" customHeight="1" x14ac:dyDescent="0.2">
      <c r="B288" s="129"/>
      <c r="C288" s="130"/>
      <c r="D288" s="130"/>
      <c r="E288" s="130"/>
      <c r="F288" s="130"/>
      <c r="G288" s="131"/>
      <c r="H288" s="9" t="s">
        <v>12</v>
      </c>
      <c r="I288" s="11"/>
      <c r="J288" s="11"/>
      <c r="K288" s="12" t="s">
        <v>9</v>
      </c>
      <c r="M288" s="93"/>
      <c r="N288" s="93"/>
      <c r="O288" s="100"/>
      <c r="P288" s="100"/>
    </row>
    <row r="289" spans="2:20" s="2" customFormat="1" ht="22.9" hidden="1" customHeight="1" x14ac:dyDescent="0.2">
      <c r="B289" s="129"/>
      <c r="C289" s="130"/>
      <c r="D289" s="130"/>
      <c r="E289" s="130"/>
      <c r="F289" s="130"/>
      <c r="G289" s="131"/>
      <c r="H289" s="9" t="s">
        <v>12</v>
      </c>
      <c r="I289" s="11"/>
      <c r="J289" s="11"/>
      <c r="K289" s="12" t="s">
        <v>9</v>
      </c>
      <c r="M289" s="93"/>
      <c r="N289" s="93"/>
      <c r="O289" s="100"/>
      <c r="P289" s="100"/>
    </row>
    <row r="290" spans="2:20" s="2" customFormat="1" ht="22.9" hidden="1" customHeight="1" x14ac:dyDescent="0.2">
      <c r="B290" s="129"/>
      <c r="C290" s="130"/>
      <c r="D290" s="130"/>
      <c r="E290" s="130"/>
      <c r="F290" s="130"/>
      <c r="G290" s="131"/>
      <c r="H290" s="9" t="s">
        <v>12</v>
      </c>
      <c r="I290" s="11"/>
      <c r="J290" s="11"/>
      <c r="K290" s="12" t="s">
        <v>9</v>
      </c>
      <c r="M290" s="93"/>
      <c r="N290" s="93"/>
      <c r="O290" s="100"/>
      <c r="P290" s="100"/>
    </row>
    <row r="291" spans="2:20" s="2" customFormat="1" ht="15.6" hidden="1" customHeight="1" x14ac:dyDescent="0.2">
      <c r="B291" s="140" t="s">
        <v>8</v>
      </c>
      <c r="C291" s="141"/>
      <c r="D291" s="141"/>
      <c r="E291" s="141"/>
      <c r="F291" s="141"/>
      <c r="G291" s="141"/>
      <c r="H291" s="141"/>
      <c r="I291" s="4">
        <f>SUM(I288:I290)</f>
        <v>0</v>
      </c>
      <c r="J291" s="4">
        <f>SUM(J288:J290)</f>
        <v>0</v>
      </c>
      <c r="K291" s="5"/>
      <c r="L291" s="6"/>
      <c r="M291" s="103"/>
      <c r="N291" s="103"/>
      <c r="O291" s="104"/>
      <c r="P291" s="104"/>
      <c r="Q291" s="6"/>
    </row>
    <row r="292" spans="2:20" s="2" customFormat="1" ht="16.149999999999999" hidden="1" customHeight="1" x14ac:dyDescent="0.2">
      <c r="B292" s="140"/>
      <c r="C292" s="141"/>
      <c r="D292" s="141"/>
      <c r="E292" s="141"/>
      <c r="F292" s="141"/>
      <c r="G292" s="141"/>
      <c r="H292" s="141"/>
      <c r="I292" s="152">
        <f>I291+J291</f>
        <v>0</v>
      </c>
      <c r="J292" s="153"/>
      <c r="K292" s="5"/>
      <c r="L292" s="6"/>
      <c r="M292" s="105"/>
      <c r="N292" s="103"/>
      <c r="O292" s="104"/>
      <c r="P292" s="104"/>
      <c r="Q292" s="6"/>
      <c r="T292" s="15"/>
    </row>
    <row r="293" spans="2:20" s="2" customFormat="1" ht="2.25" hidden="1" customHeight="1" x14ac:dyDescent="0.2">
      <c r="B293" s="7"/>
      <c r="C293" s="7"/>
      <c r="D293" s="7"/>
      <c r="E293" s="7"/>
      <c r="F293" s="7"/>
      <c r="G293" s="7"/>
      <c r="H293" s="7"/>
      <c r="I293" s="8"/>
      <c r="J293" s="8"/>
      <c r="K293" s="6"/>
      <c r="L293" s="6"/>
      <c r="M293" s="105"/>
      <c r="N293" s="103"/>
      <c r="O293" s="104"/>
      <c r="P293" s="104"/>
      <c r="Q293" s="6"/>
      <c r="T293" s="15"/>
    </row>
    <row r="294" spans="2:20" s="17" customFormat="1" ht="23.45" hidden="1" customHeight="1" x14ac:dyDescent="0.2">
      <c r="B294" s="155" t="s">
        <v>21</v>
      </c>
      <c r="C294" s="155"/>
      <c r="D294" s="155"/>
      <c r="E294" s="155"/>
      <c r="F294" s="155"/>
      <c r="G294" s="155"/>
      <c r="H294" s="155"/>
      <c r="I294" s="155"/>
      <c r="J294" s="155"/>
      <c r="K294" s="155"/>
      <c r="L294" s="23"/>
      <c r="M294" s="93"/>
      <c r="N294" s="93"/>
      <c r="O294" s="100"/>
      <c r="P294" s="100"/>
    </row>
    <row r="295" spans="2:20" s="17" customFormat="1" ht="7.5" hidden="1" customHeight="1" x14ac:dyDescent="0.2"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M295" s="93"/>
      <c r="N295" s="93"/>
      <c r="O295" s="100"/>
      <c r="P295" s="100"/>
    </row>
    <row r="296" spans="2:20" s="17" customFormat="1" ht="24.6" hidden="1" customHeight="1" x14ac:dyDescent="0.2">
      <c r="B296" s="146" t="s">
        <v>10</v>
      </c>
      <c r="C296" s="147"/>
      <c r="D296" s="147"/>
      <c r="E296" s="147"/>
      <c r="F296" s="147"/>
      <c r="G296" s="148"/>
      <c r="H296" s="19" t="s">
        <v>4</v>
      </c>
      <c r="I296" s="19" t="s">
        <v>6</v>
      </c>
      <c r="J296" s="19" t="s">
        <v>7</v>
      </c>
      <c r="K296" s="19" t="s">
        <v>2</v>
      </c>
      <c r="M296" s="93"/>
      <c r="N296" s="93"/>
      <c r="O296" s="100"/>
      <c r="P296" s="100"/>
    </row>
    <row r="297" spans="2:20" s="17" customFormat="1" ht="24.75" hidden="1" customHeight="1" x14ac:dyDescent="0.2">
      <c r="B297" s="126" t="s">
        <v>168</v>
      </c>
      <c r="C297" s="127"/>
      <c r="D297" s="127"/>
      <c r="E297" s="127"/>
      <c r="F297" s="127"/>
      <c r="G297" s="128"/>
      <c r="H297" s="24" t="s">
        <v>22</v>
      </c>
      <c r="I297" s="26"/>
      <c r="J297" s="26"/>
      <c r="K297" s="27" t="s">
        <v>9</v>
      </c>
      <c r="M297" s="93"/>
      <c r="N297" s="93"/>
      <c r="O297" s="100"/>
      <c r="P297" s="100"/>
    </row>
    <row r="298" spans="2:20" s="17" customFormat="1" ht="24.75" hidden="1" customHeight="1" x14ac:dyDescent="0.2">
      <c r="B298" s="126" t="s">
        <v>169</v>
      </c>
      <c r="C298" s="127"/>
      <c r="D298" s="127"/>
      <c r="E298" s="127"/>
      <c r="F298" s="127"/>
      <c r="G298" s="128"/>
      <c r="H298" s="24" t="s">
        <v>22</v>
      </c>
      <c r="I298" s="26"/>
      <c r="J298" s="26"/>
      <c r="K298" s="27" t="s">
        <v>9</v>
      </c>
      <c r="M298" s="93"/>
      <c r="N298" s="93"/>
      <c r="O298" s="100"/>
      <c r="P298" s="100"/>
    </row>
    <row r="299" spans="2:20" s="17" customFormat="1" ht="24.75" hidden="1" customHeight="1" x14ac:dyDescent="0.2">
      <c r="B299" s="126" t="s">
        <v>170</v>
      </c>
      <c r="C299" s="127"/>
      <c r="D299" s="127"/>
      <c r="E299" s="127"/>
      <c r="F299" s="127"/>
      <c r="G299" s="128"/>
      <c r="H299" s="24" t="s">
        <v>22</v>
      </c>
      <c r="I299" s="26"/>
      <c r="J299" s="26"/>
      <c r="K299" s="27" t="s">
        <v>9</v>
      </c>
      <c r="M299" s="93"/>
      <c r="N299" s="93"/>
      <c r="O299" s="100"/>
      <c r="P299" s="100"/>
    </row>
    <row r="300" spans="2:20" s="17" customFormat="1" ht="24.75" hidden="1" customHeight="1" x14ac:dyDescent="0.2">
      <c r="B300" s="126" t="s">
        <v>171</v>
      </c>
      <c r="C300" s="127"/>
      <c r="D300" s="127"/>
      <c r="E300" s="127"/>
      <c r="F300" s="127"/>
      <c r="G300" s="128"/>
      <c r="H300" s="24" t="s">
        <v>22</v>
      </c>
      <c r="I300" s="26"/>
      <c r="J300" s="26"/>
      <c r="K300" s="27" t="s">
        <v>9</v>
      </c>
      <c r="M300" s="93"/>
      <c r="N300" s="93"/>
      <c r="O300" s="100"/>
      <c r="P300" s="100"/>
    </row>
    <row r="301" spans="2:20" s="17" customFormat="1" ht="24.75" hidden="1" customHeight="1" x14ac:dyDescent="0.2">
      <c r="B301" s="126" t="s">
        <v>172</v>
      </c>
      <c r="C301" s="127"/>
      <c r="D301" s="127"/>
      <c r="E301" s="127"/>
      <c r="F301" s="127"/>
      <c r="G301" s="128"/>
      <c r="H301" s="24" t="s">
        <v>22</v>
      </c>
      <c r="I301" s="26"/>
      <c r="J301" s="26"/>
      <c r="K301" s="27" t="s">
        <v>9</v>
      </c>
      <c r="M301" s="93"/>
      <c r="N301" s="93"/>
      <c r="O301" s="100"/>
      <c r="P301" s="100"/>
    </row>
    <row r="302" spans="2:20" s="17" customFormat="1" ht="24.75" hidden="1" customHeight="1" x14ac:dyDescent="0.2">
      <c r="B302" s="126" t="s">
        <v>173</v>
      </c>
      <c r="C302" s="127"/>
      <c r="D302" s="127"/>
      <c r="E302" s="127"/>
      <c r="F302" s="127"/>
      <c r="G302" s="128"/>
      <c r="H302" s="24" t="s">
        <v>22</v>
      </c>
      <c r="I302" s="26"/>
      <c r="J302" s="26"/>
      <c r="K302" s="27" t="s">
        <v>9</v>
      </c>
      <c r="M302" s="93"/>
      <c r="N302" s="93"/>
      <c r="O302" s="100"/>
      <c r="P302" s="100"/>
    </row>
    <row r="303" spans="2:20" s="17" customFormat="1" ht="24.75" hidden="1" customHeight="1" x14ac:dyDescent="0.2">
      <c r="B303" s="126" t="s">
        <v>174</v>
      </c>
      <c r="C303" s="127"/>
      <c r="D303" s="127"/>
      <c r="E303" s="127"/>
      <c r="F303" s="127"/>
      <c r="G303" s="128"/>
      <c r="H303" s="24" t="s">
        <v>22</v>
      </c>
      <c r="I303" s="26"/>
      <c r="J303" s="26"/>
      <c r="K303" s="27" t="s">
        <v>9</v>
      </c>
      <c r="M303" s="93"/>
      <c r="N303" s="93"/>
      <c r="O303" s="100"/>
      <c r="P303" s="100"/>
    </row>
    <row r="304" spans="2:20" s="17" customFormat="1" ht="20.25" hidden="1" customHeight="1" x14ac:dyDescent="0.2">
      <c r="B304" s="126" t="s">
        <v>175</v>
      </c>
      <c r="C304" s="127"/>
      <c r="D304" s="127"/>
      <c r="E304" s="127"/>
      <c r="F304" s="127"/>
      <c r="G304" s="128"/>
      <c r="H304" s="24" t="s">
        <v>22</v>
      </c>
      <c r="I304" s="26"/>
      <c r="J304" s="26"/>
      <c r="K304" s="27" t="s">
        <v>9</v>
      </c>
      <c r="M304" s="93"/>
      <c r="N304" s="93"/>
      <c r="O304" s="100"/>
      <c r="P304" s="100"/>
    </row>
    <row r="305" spans="2:20" s="17" customFormat="1" ht="20.25" hidden="1" customHeight="1" x14ac:dyDescent="0.2">
      <c r="B305" s="126" t="s">
        <v>176</v>
      </c>
      <c r="C305" s="127"/>
      <c r="D305" s="127"/>
      <c r="E305" s="127"/>
      <c r="F305" s="127"/>
      <c r="G305" s="128"/>
      <c r="H305" s="24" t="s">
        <v>22</v>
      </c>
      <c r="I305" s="26"/>
      <c r="J305" s="26"/>
      <c r="K305" s="27" t="s">
        <v>9</v>
      </c>
      <c r="M305" s="93"/>
      <c r="N305" s="93"/>
      <c r="O305" s="100"/>
      <c r="P305" s="100"/>
    </row>
    <row r="306" spans="2:20" s="17" customFormat="1" ht="26.45" hidden="1" customHeight="1" x14ac:dyDescent="0.2">
      <c r="B306" s="126" t="s">
        <v>177</v>
      </c>
      <c r="C306" s="127"/>
      <c r="D306" s="127"/>
      <c r="E306" s="127"/>
      <c r="F306" s="127"/>
      <c r="G306" s="128"/>
      <c r="H306" s="24" t="s">
        <v>22</v>
      </c>
      <c r="I306" s="26"/>
      <c r="J306" s="26"/>
      <c r="K306" s="27" t="s">
        <v>9</v>
      </c>
      <c r="M306" s="93"/>
      <c r="N306" s="93"/>
      <c r="O306" s="100"/>
      <c r="P306" s="100"/>
    </row>
    <row r="307" spans="2:20" s="17" customFormat="1" ht="26.45" hidden="1" customHeight="1" x14ac:dyDescent="0.2">
      <c r="B307" s="126" t="s">
        <v>178</v>
      </c>
      <c r="C307" s="127"/>
      <c r="D307" s="127"/>
      <c r="E307" s="127"/>
      <c r="F307" s="127"/>
      <c r="G307" s="128"/>
      <c r="H307" s="24" t="s">
        <v>22</v>
      </c>
      <c r="I307" s="26"/>
      <c r="J307" s="26"/>
      <c r="K307" s="27" t="s">
        <v>9</v>
      </c>
      <c r="M307" s="93"/>
      <c r="N307" s="93"/>
      <c r="O307" s="100"/>
      <c r="P307" s="100"/>
    </row>
    <row r="308" spans="2:20" s="17" customFormat="1" ht="24.75" hidden="1" customHeight="1" x14ac:dyDescent="0.2">
      <c r="B308" s="126" t="s">
        <v>179</v>
      </c>
      <c r="C308" s="127"/>
      <c r="D308" s="127"/>
      <c r="E308" s="127"/>
      <c r="F308" s="127"/>
      <c r="G308" s="128"/>
      <c r="H308" s="24" t="s">
        <v>22</v>
      </c>
      <c r="I308" s="26"/>
      <c r="J308" s="26"/>
      <c r="K308" s="27" t="s">
        <v>9</v>
      </c>
      <c r="M308" s="93"/>
      <c r="N308" s="93"/>
      <c r="O308" s="100"/>
      <c r="P308" s="100"/>
    </row>
    <row r="309" spans="2:20" s="17" customFormat="1" ht="24.75" hidden="1" customHeight="1" x14ac:dyDescent="0.2">
      <c r="B309" s="126" t="s">
        <v>180</v>
      </c>
      <c r="C309" s="127"/>
      <c r="D309" s="127"/>
      <c r="E309" s="127"/>
      <c r="F309" s="127"/>
      <c r="G309" s="128"/>
      <c r="H309" s="24" t="s">
        <v>22</v>
      </c>
      <c r="I309" s="26"/>
      <c r="J309" s="26"/>
      <c r="K309" s="27" t="s">
        <v>9</v>
      </c>
      <c r="M309" s="93"/>
      <c r="N309" s="93"/>
      <c r="O309" s="100"/>
      <c r="P309" s="100"/>
    </row>
    <row r="310" spans="2:20" s="17" customFormat="1" ht="24.75" hidden="1" customHeight="1" x14ac:dyDescent="0.2">
      <c r="B310" s="126" t="s">
        <v>181</v>
      </c>
      <c r="C310" s="127"/>
      <c r="D310" s="127"/>
      <c r="E310" s="127"/>
      <c r="F310" s="127"/>
      <c r="G310" s="128"/>
      <c r="H310" s="24" t="s">
        <v>22</v>
      </c>
      <c r="I310" s="26"/>
      <c r="J310" s="26"/>
      <c r="K310" s="27" t="s">
        <v>9</v>
      </c>
      <c r="M310" s="93"/>
      <c r="N310" s="93"/>
      <c r="O310" s="100"/>
      <c r="P310" s="100"/>
    </row>
    <row r="311" spans="2:20" s="17" customFormat="1" ht="24.75" hidden="1" customHeight="1" x14ac:dyDescent="0.2">
      <c r="B311" s="126" t="s">
        <v>182</v>
      </c>
      <c r="C311" s="127"/>
      <c r="D311" s="127"/>
      <c r="E311" s="127"/>
      <c r="F311" s="127"/>
      <c r="G311" s="128"/>
      <c r="H311" s="24" t="s">
        <v>22</v>
      </c>
      <c r="I311" s="26"/>
      <c r="J311" s="26"/>
      <c r="K311" s="27" t="s">
        <v>9</v>
      </c>
      <c r="M311" s="93"/>
      <c r="N311" s="93"/>
      <c r="O311" s="100"/>
      <c r="P311" s="100"/>
    </row>
    <row r="312" spans="2:20" s="17" customFormat="1" ht="24.75" hidden="1" customHeight="1" x14ac:dyDescent="0.2">
      <c r="B312" s="126" t="s">
        <v>183</v>
      </c>
      <c r="C312" s="127"/>
      <c r="D312" s="127"/>
      <c r="E312" s="127"/>
      <c r="F312" s="127"/>
      <c r="G312" s="128"/>
      <c r="H312" s="24" t="s">
        <v>22</v>
      </c>
      <c r="I312" s="26"/>
      <c r="J312" s="26"/>
      <c r="K312" s="27" t="s">
        <v>9</v>
      </c>
      <c r="M312" s="93"/>
      <c r="N312" s="93"/>
      <c r="O312" s="100"/>
      <c r="P312" s="100"/>
    </row>
    <row r="313" spans="2:20" s="17" customFormat="1" ht="24.75" hidden="1" customHeight="1" x14ac:dyDescent="0.2">
      <c r="B313" s="126" t="s">
        <v>184</v>
      </c>
      <c r="C313" s="127"/>
      <c r="D313" s="127"/>
      <c r="E313" s="127"/>
      <c r="F313" s="127"/>
      <c r="G313" s="128"/>
      <c r="H313" s="24" t="s">
        <v>22</v>
      </c>
      <c r="I313" s="26"/>
      <c r="J313" s="26"/>
      <c r="K313" s="27" t="s">
        <v>9</v>
      </c>
      <c r="M313" s="93"/>
      <c r="N313" s="93"/>
      <c r="O313" s="100"/>
      <c r="P313" s="100"/>
    </row>
    <row r="314" spans="2:20" s="17" customFormat="1" ht="24.75" hidden="1" customHeight="1" x14ac:dyDescent="0.2">
      <c r="B314" s="126" t="s">
        <v>77</v>
      </c>
      <c r="C314" s="127"/>
      <c r="D314" s="127"/>
      <c r="E314" s="127"/>
      <c r="F314" s="127"/>
      <c r="G314" s="128"/>
      <c r="H314" s="24" t="s">
        <v>22</v>
      </c>
      <c r="I314" s="26"/>
      <c r="J314" s="26"/>
      <c r="K314" s="27" t="s">
        <v>9</v>
      </c>
      <c r="M314" s="93"/>
      <c r="N314" s="93"/>
      <c r="O314" s="100"/>
      <c r="P314" s="100"/>
    </row>
    <row r="315" spans="2:20" s="17" customFormat="1" ht="20.25" hidden="1" customHeight="1" x14ac:dyDescent="0.2">
      <c r="B315" s="126" t="s">
        <v>185</v>
      </c>
      <c r="C315" s="127"/>
      <c r="D315" s="127"/>
      <c r="E315" s="127"/>
      <c r="F315" s="127"/>
      <c r="G315" s="128"/>
      <c r="H315" s="24" t="s">
        <v>22</v>
      </c>
      <c r="I315" s="26"/>
      <c r="J315" s="26"/>
      <c r="K315" s="27" t="s">
        <v>9</v>
      </c>
      <c r="M315" s="93"/>
      <c r="N315" s="93"/>
      <c r="O315" s="100"/>
      <c r="P315" s="100"/>
    </row>
    <row r="316" spans="2:20" s="17" customFormat="1" ht="20.25" hidden="1" customHeight="1" x14ac:dyDescent="0.2">
      <c r="B316" s="126" t="s">
        <v>186</v>
      </c>
      <c r="C316" s="127"/>
      <c r="D316" s="127"/>
      <c r="E316" s="127"/>
      <c r="F316" s="127"/>
      <c r="G316" s="128"/>
      <c r="H316" s="24" t="s">
        <v>22</v>
      </c>
      <c r="I316" s="26"/>
      <c r="J316" s="26"/>
      <c r="K316" s="27" t="s">
        <v>9</v>
      </c>
      <c r="M316" s="93"/>
      <c r="N316" s="93"/>
      <c r="O316" s="100"/>
      <c r="P316" s="100"/>
    </row>
    <row r="317" spans="2:20" s="17" customFormat="1" ht="26.45" hidden="1" customHeight="1" x14ac:dyDescent="0.2">
      <c r="B317" s="126" t="s">
        <v>33</v>
      </c>
      <c r="C317" s="127"/>
      <c r="D317" s="127"/>
      <c r="E317" s="127"/>
      <c r="F317" s="127"/>
      <c r="G317" s="128"/>
      <c r="H317" s="24" t="s">
        <v>22</v>
      </c>
      <c r="I317" s="26"/>
      <c r="J317" s="26"/>
      <c r="K317" s="27" t="s">
        <v>9</v>
      </c>
      <c r="M317" s="93"/>
      <c r="N317" s="93"/>
      <c r="O317" s="100"/>
      <c r="P317" s="100"/>
    </row>
    <row r="318" spans="2:20" s="17" customFormat="1" ht="24" hidden="1" customHeight="1" x14ac:dyDescent="0.2">
      <c r="B318" s="132" t="s">
        <v>8</v>
      </c>
      <c r="C318" s="133"/>
      <c r="D318" s="133"/>
      <c r="E318" s="133"/>
      <c r="F318" s="133"/>
      <c r="G318" s="133"/>
      <c r="H318" s="133"/>
      <c r="I318" s="44">
        <f>SUM(I297:I317)</f>
        <v>0</v>
      </c>
      <c r="J318" s="44">
        <f>SUM(J297:J317)</f>
        <v>0</v>
      </c>
      <c r="K318" s="22"/>
      <c r="M318" s="103"/>
      <c r="N318" s="103"/>
      <c r="O318" s="104"/>
      <c r="P318" s="104"/>
      <c r="Q318" s="23"/>
    </row>
    <row r="319" spans="2:20" s="17" customFormat="1" ht="24" hidden="1" customHeight="1" x14ac:dyDescent="0.2">
      <c r="B319" s="132"/>
      <c r="C319" s="133"/>
      <c r="D319" s="133"/>
      <c r="E319" s="133"/>
      <c r="F319" s="133"/>
      <c r="G319" s="133"/>
      <c r="H319" s="133"/>
      <c r="I319" s="134">
        <f>I318+J318</f>
        <v>0</v>
      </c>
      <c r="J319" s="135"/>
      <c r="K319" s="22"/>
      <c r="L319" s="23"/>
      <c r="M319" s="105"/>
      <c r="N319" s="106"/>
      <c r="O319" s="104"/>
      <c r="P319" s="104"/>
      <c r="Q319" s="23"/>
      <c r="T319" s="72"/>
    </row>
    <row r="320" spans="2:20" s="2" customFormat="1" ht="11.25" hidden="1" customHeight="1" x14ac:dyDescent="0.2">
      <c r="B320" s="7"/>
      <c r="C320" s="7"/>
      <c r="D320" s="7"/>
      <c r="E320" s="7"/>
      <c r="F320" s="7"/>
      <c r="G320" s="7"/>
      <c r="H320" s="7"/>
      <c r="I320" s="8"/>
      <c r="J320" s="8"/>
      <c r="K320" s="6"/>
      <c r="L320" s="6"/>
      <c r="M320" s="103"/>
      <c r="N320" s="103"/>
      <c r="O320" s="104"/>
      <c r="P320" s="100"/>
    </row>
    <row r="321" spans="2:20" s="17" customFormat="1" ht="24.6" hidden="1" customHeight="1" x14ac:dyDescent="0.2">
      <c r="B321" s="155" t="s">
        <v>14</v>
      </c>
      <c r="C321" s="155"/>
      <c r="D321" s="155"/>
      <c r="E321" s="155"/>
      <c r="F321" s="155"/>
      <c r="G321" s="155"/>
      <c r="H321" s="155"/>
      <c r="I321" s="155"/>
      <c r="J321" s="155"/>
      <c r="K321" s="155"/>
      <c r="L321" s="23"/>
      <c r="M321" s="93"/>
      <c r="N321" s="93"/>
      <c r="O321" s="100"/>
      <c r="P321" s="100"/>
    </row>
    <row r="322" spans="2:20" s="17" customFormat="1" hidden="1" x14ac:dyDescent="0.2">
      <c r="B322" s="146" t="s">
        <v>10</v>
      </c>
      <c r="C322" s="147"/>
      <c r="D322" s="147"/>
      <c r="E322" s="147"/>
      <c r="F322" s="147"/>
      <c r="G322" s="148"/>
      <c r="H322" s="75" t="s">
        <v>4</v>
      </c>
      <c r="I322" s="19" t="s">
        <v>6</v>
      </c>
      <c r="J322" s="19" t="s">
        <v>7</v>
      </c>
      <c r="K322" s="19" t="s">
        <v>2</v>
      </c>
      <c r="M322" s="93"/>
      <c r="N322" s="93"/>
      <c r="O322" s="100"/>
      <c r="P322" s="100"/>
    </row>
    <row r="323" spans="2:20" s="17" customFormat="1" ht="25.15" hidden="1" customHeight="1" x14ac:dyDescent="0.2">
      <c r="B323" s="126" t="s">
        <v>103</v>
      </c>
      <c r="C323" s="127"/>
      <c r="D323" s="127"/>
      <c r="E323" s="127"/>
      <c r="F323" s="127"/>
      <c r="G323" s="128"/>
      <c r="H323" s="73" t="s">
        <v>12</v>
      </c>
      <c r="I323" s="26"/>
      <c r="J323" s="26"/>
      <c r="K323" s="27" t="s">
        <v>9</v>
      </c>
      <c r="M323" s="93"/>
      <c r="N323" s="93"/>
      <c r="O323" s="100"/>
      <c r="P323" s="100"/>
    </row>
    <row r="324" spans="2:20" s="17" customFormat="1" ht="25.9" hidden="1" customHeight="1" x14ac:dyDescent="0.2">
      <c r="B324" s="126" t="s">
        <v>144</v>
      </c>
      <c r="C324" s="127"/>
      <c r="D324" s="127"/>
      <c r="E324" s="127"/>
      <c r="F324" s="127"/>
      <c r="G324" s="128"/>
      <c r="H324" s="73" t="s">
        <v>12</v>
      </c>
      <c r="I324" s="26"/>
      <c r="J324" s="26"/>
      <c r="K324" s="27" t="s">
        <v>9</v>
      </c>
      <c r="M324" s="93"/>
      <c r="N324" s="93"/>
      <c r="O324" s="100"/>
      <c r="P324" s="100"/>
    </row>
    <row r="325" spans="2:20" s="17" customFormat="1" ht="23.25" hidden="1" customHeight="1" x14ac:dyDescent="0.2">
      <c r="B325" s="126" t="s">
        <v>145</v>
      </c>
      <c r="C325" s="127"/>
      <c r="D325" s="127"/>
      <c r="E325" s="127"/>
      <c r="F325" s="127"/>
      <c r="G325" s="128"/>
      <c r="H325" s="73" t="s">
        <v>12</v>
      </c>
      <c r="I325" s="26"/>
      <c r="J325" s="26"/>
      <c r="K325" s="27" t="s">
        <v>9</v>
      </c>
      <c r="M325" s="93"/>
      <c r="N325" s="93"/>
      <c r="O325" s="100"/>
      <c r="P325" s="100"/>
    </row>
    <row r="326" spans="2:20" s="17" customFormat="1" ht="25.15" hidden="1" customHeight="1" x14ac:dyDescent="0.2">
      <c r="B326" s="126"/>
      <c r="C326" s="127"/>
      <c r="D326" s="127"/>
      <c r="E326" s="127"/>
      <c r="F326" s="127"/>
      <c r="G326" s="128"/>
      <c r="H326" s="73" t="s">
        <v>12</v>
      </c>
      <c r="I326" s="26"/>
      <c r="J326" s="26"/>
      <c r="K326" s="27" t="s">
        <v>9</v>
      </c>
      <c r="M326" s="93"/>
      <c r="N326" s="93"/>
      <c r="O326" s="100"/>
      <c r="P326" s="100"/>
    </row>
    <row r="327" spans="2:20" s="17" customFormat="1" ht="25.15" hidden="1" customHeight="1" x14ac:dyDescent="0.2">
      <c r="B327" s="126"/>
      <c r="C327" s="127"/>
      <c r="D327" s="127"/>
      <c r="E327" s="127"/>
      <c r="F327" s="127"/>
      <c r="G327" s="128"/>
      <c r="H327" s="73" t="s">
        <v>12</v>
      </c>
      <c r="I327" s="26"/>
      <c r="J327" s="26"/>
      <c r="K327" s="27" t="s">
        <v>9</v>
      </c>
      <c r="M327" s="93"/>
      <c r="N327" s="93"/>
      <c r="O327" s="100"/>
      <c r="P327" s="100"/>
    </row>
    <row r="328" spans="2:20" s="17" customFormat="1" ht="24" hidden="1" customHeight="1" x14ac:dyDescent="0.2">
      <c r="B328" s="126"/>
      <c r="C328" s="127"/>
      <c r="D328" s="127"/>
      <c r="E328" s="127"/>
      <c r="F328" s="127"/>
      <c r="G328" s="128"/>
      <c r="H328" s="73" t="s">
        <v>12</v>
      </c>
      <c r="I328" s="25"/>
      <c r="J328" s="26"/>
      <c r="K328" s="27" t="s">
        <v>9</v>
      </c>
      <c r="M328" s="93"/>
      <c r="N328" s="93"/>
      <c r="O328" s="100"/>
      <c r="P328" s="100"/>
    </row>
    <row r="329" spans="2:20" s="17" customFormat="1" ht="15.6" hidden="1" customHeight="1" x14ac:dyDescent="0.2">
      <c r="B329" s="132" t="s">
        <v>8</v>
      </c>
      <c r="C329" s="133"/>
      <c r="D329" s="133"/>
      <c r="E329" s="133"/>
      <c r="F329" s="133"/>
      <c r="G329" s="133"/>
      <c r="H329" s="133"/>
      <c r="I329" s="42">
        <f>SUM(I328:I328)</f>
        <v>0</v>
      </c>
      <c r="J329" s="42">
        <f>SUM(J323:J328)</f>
        <v>0</v>
      </c>
      <c r="K329" s="22"/>
      <c r="M329" s="106"/>
      <c r="N329" s="103"/>
      <c r="O329" s="104"/>
      <c r="P329" s="104"/>
      <c r="Q329" s="23"/>
    </row>
    <row r="330" spans="2:20" s="17" customFormat="1" ht="15.6" hidden="1" customHeight="1" x14ac:dyDescent="0.2">
      <c r="B330" s="132"/>
      <c r="C330" s="133"/>
      <c r="D330" s="133"/>
      <c r="E330" s="133"/>
      <c r="F330" s="133"/>
      <c r="G330" s="133"/>
      <c r="H330" s="133"/>
      <c r="I330" s="134">
        <f>I329+J329</f>
        <v>0</v>
      </c>
      <c r="J330" s="135"/>
      <c r="K330" s="22"/>
      <c r="L330" s="23"/>
      <c r="M330" s="105"/>
      <c r="N330" s="103"/>
      <c r="O330" s="104"/>
      <c r="P330" s="104"/>
      <c r="Q330" s="23"/>
      <c r="T330" s="72"/>
    </row>
    <row r="331" spans="2:20" s="17" customFormat="1" ht="15.6" hidden="1" customHeight="1" x14ac:dyDescent="0.2">
      <c r="B331" s="70"/>
      <c r="C331" s="70"/>
      <c r="D331" s="70"/>
      <c r="E331" s="70"/>
      <c r="F331" s="70"/>
      <c r="G331" s="70"/>
      <c r="H331" s="70"/>
      <c r="I331" s="71"/>
      <c r="J331" s="71"/>
      <c r="K331" s="23"/>
      <c r="L331" s="23"/>
      <c r="M331" s="105"/>
      <c r="N331" s="103"/>
      <c r="O331" s="104"/>
      <c r="P331" s="104"/>
      <c r="Q331" s="23"/>
      <c r="T331" s="72"/>
    </row>
    <row r="332" spans="2:20" s="17" customFormat="1" hidden="1" x14ac:dyDescent="0.2">
      <c r="B332" s="30" t="s">
        <v>13</v>
      </c>
      <c r="L332" s="23"/>
      <c r="M332" s="93"/>
      <c r="N332" s="93"/>
      <c r="O332" s="100"/>
      <c r="P332" s="100"/>
    </row>
    <row r="333" spans="2:20" s="17" customFormat="1" ht="8.25" hidden="1" customHeight="1" x14ac:dyDescent="0.2">
      <c r="M333" s="93"/>
      <c r="N333" s="93"/>
      <c r="O333" s="100"/>
      <c r="P333" s="100"/>
    </row>
    <row r="334" spans="2:20" s="17" customFormat="1" hidden="1" x14ac:dyDescent="0.2">
      <c r="B334" s="146" t="s">
        <v>3</v>
      </c>
      <c r="C334" s="147"/>
      <c r="D334" s="147"/>
      <c r="E334" s="147"/>
      <c r="F334" s="147"/>
      <c r="G334" s="148"/>
      <c r="H334" s="19" t="s">
        <v>4</v>
      </c>
      <c r="I334" s="19" t="s">
        <v>6</v>
      </c>
      <c r="J334" s="19" t="s">
        <v>7</v>
      </c>
      <c r="K334" s="19" t="s">
        <v>2</v>
      </c>
      <c r="M334" s="93"/>
      <c r="N334" s="93"/>
      <c r="O334" s="100"/>
      <c r="P334" s="100"/>
    </row>
    <row r="335" spans="2:20" s="17" customFormat="1" ht="23.45" hidden="1" customHeight="1" x14ac:dyDescent="0.2">
      <c r="B335" s="126" t="s">
        <v>105</v>
      </c>
      <c r="C335" s="127"/>
      <c r="D335" s="127"/>
      <c r="E335" s="127"/>
      <c r="F335" s="127"/>
      <c r="G335" s="128"/>
      <c r="H335" s="27">
        <v>244</v>
      </c>
      <c r="I335" s="26"/>
      <c r="J335" s="26"/>
      <c r="K335" s="27" t="s">
        <v>9</v>
      </c>
      <c r="M335" s="93"/>
      <c r="N335" s="93"/>
      <c r="O335" s="100"/>
      <c r="P335" s="100"/>
    </row>
    <row r="336" spans="2:20" s="17" customFormat="1" ht="26.25" hidden="1" customHeight="1" x14ac:dyDescent="0.2">
      <c r="B336" s="126" t="s">
        <v>134</v>
      </c>
      <c r="C336" s="127"/>
      <c r="D336" s="127"/>
      <c r="E336" s="127"/>
      <c r="F336" s="127"/>
      <c r="G336" s="128"/>
      <c r="H336" s="27">
        <v>244</v>
      </c>
      <c r="I336" s="26"/>
      <c r="J336" s="26"/>
      <c r="K336" s="27" t="s">
        <v>9</v>
      </c>
      <c r="M336" s="93"/>
      <c r="N336" s="93"/>
      <c r="O336" s="100"/>
      <c r="P336" s="100"/>
    </row>
    <row r="337" spans="2:17" s="17" customFormat="1" ht="23.45" hidden="1" customHeight="1" x14ac:dyDescent="0.2">
      <c r="B337" s="126" t="s">
        <v>156</v>
      </c>
      <c r="C337" s="127"/>
      <c r="D337" s="127"/>
      <c r="E337" s="127"/>
      <c r="F337" s="127"/>
      <c r="G337" s="128"/>
      <c r="H337" s="27">
        <v>244</v>
      </c>
      <c r="I337" s="26"/>
      <c r="J337" s="26"/>
      <c r="K337" s="27" t="s">
        <v>9</v>
      </c>
      <c r="M337" s="93"/>
      <c r="N337" s="93"/>
      <c r="O337" s="100"/>
      <c r="P337" s="100"/>
    </row>
    <row r="338" spans="2:17" s="17" customFormat="1" ht="26.25" hidden="1" customHeight="1" x14ac:dyDescent="0.2">
      <c r="B338" s="126" t="s">
        <v>108</v>
      </c>
      <c r="C338" s="127"/>
      <c r="D338" s="127"/>
      <c r="E338" s="127"/>
      <c r="F338" s="127"/>
      <c r="G338" s="128"/>
      <c r="H338" s="27">
        <v>244</v>
      </c>
      <c r="I338" s="26"/>
      <c r="J338" s="26"/>
      <c r="K338" s="27" t="s">
        <v>9</v>
      </c>
      <c r="M338" s="93"/>
      <c r="N338" s="93"/>
      <c r="O338" s="100"/>
      <c r="P338" s="100"/>
    </row>
    <row r="339" spans="2:17" s="17" customFormat="1" ht="26.25" hidden="1" customHeight="1" x14ac:dyDescent="0.2">
      <c r="B339" s="126" t="s">
        <v>91</v>
      </c>
      <c r="C339" s="127"/>
      <c r="D339" s="127"/>
      <c r="E339" s="127"/>
      <c r="F339" s="127"/>
      <c r="G339" s="128"/>
      <c r="H339" s="27">
        <v>244</v>
      </c>
      <c r="I339" s="26"/>
      <c r="J339" s="26"/>
      <c r="K339" s="27" t="s">
        <v>9</v>
      </c>
      <c r="M339" s="93"/>
      <c r="N339" s="93"/>
      <c r="O339" s="100"/>
      <c r="P339" s="100"/>
    </row>
    <row r="340" spans="2:17" s="17" customFormat="1" ht="23.45" hidden="1" customHeight="1" x14ac:dyDescent="0.2">
      <c r="B340" s="126" t="s">
        <v>121</v>
      </c>
      <c r="C340" s="127"/>
      <c r="D340" s="127"/>
      <c r="E340" s="127"/>
      <c r="F340" s="127"/>
      <c r="G340" s="128"/>
      <c r="H340" s="27">
        <v>244</v>
      </c>
      <c r="I340" s="26"/>
      <c r="J340" s="26"/>
      <c r="K340" s="27" t="s">
        <v>9</v>
      </c>
      <c r="M340" s="93"/>
      <c r="N340" s="93"/>
      <c r="O340" s="100"/>
      <c r="P340" s="100"/>
    </row>
    <row r="341" spans="2:17" s="17" customFormat="1" ht="26.25" hidden="1" customHeight="1" x14ac:dyDescent="0.2">
      <c r="B341" s="126" t="s">
        <v>110</v>
      </c>
      <c r="C341" s="127"/>
      <c r="D341" s="127"/>
      <c r="E341" s="127"/>
      <c r="F341" s="127"/>
      <c r="G341" s="128"/>
      <c r="H341" s="27">
        <v>244</v>
      </c>
      <c r="I341" s="26"/>
      <c r="J341" s="26"/>
      <c r="K341" s="27" t="s">
        <v>9</v>
      </c>
      <c r="M341" s="93"/>
      <c r="N341" s="93"/>
      <c r="O341" s="100"/>
      <c r="P341" s="100"/>
    </row>
    <row r="342" spans="2:17" s="2" customFormat="1" ht="22.9" hidden="1" customHeight="1" x14ac:dyDescent="0.2">
      <c r="B342" s="129" t="s">
        <v>109</v>
      </c>
      <c r="C342" s="130"/>
      <c r="D342" s="130"/>
      <c r="E342" s="130"/>
      <c r="F342" s="130"/>
      <c r="G342" s="131"/>
      <c r="H342" s="12">
        <v>244</v>
      </c>
      <c r="I342" s="11"/>
      <c r="J342" s="11"/>
      <c r="K342" s="12" t="s">
        <v>9</v>
      </c>
      <c r="M342" s="93"/>
      <c r="N342" s="93"/>
      <c r="O342" s="100"/>
      <c r="P342" s="100"/>
    </row>
    <row r="343" spans="2:17" s="2" customFormat="1" ht="23.45" hidden="1" customHeight="1" x14ac:dyDescent="0.2">
      <c r="B343" s="129" t="s">
        <v>111</v>
      </c>
      <c r="C343" s="130"/>
      <c r="D343" s="130"/>
      <c r="E343" s="130"/>
      <c r="F343" s="130"/>
      <c r="G343" s="131"/>
      <c r="H343" s="12">
        <v>244</v>
      </c>
      <c r="I343" s="11"/>
      <c r="J343" s="11"/>
      <c r="K343" s="12" t="s">
        <v>9</v>
      </c>
      <c r="M343" s="93"/>
      <c r="N343" s="93"/>
      <c r="O343" s="100"/>
      <c r="P343" s="100"/>
    </row>
    <row r="344" spans="2:17" s="17" customFormat="1" ht="15.6" hidden="1" customHeight="1" x14ac:dyDescent="0.2">
      <c r="B344" s="132" t="s">
        <v>5</v>
      </c>
      <c r="C344" s="133"/>
      <c r="D344" s="133"/>
      <c r="E344" s="133"/>
      <c r="F344" s="133"/>
      <c r="G344" s="133"/>
      <c r="H344" s="133"/>
      <c r="I344" s="44">
        <f>SUM(I343:I343)</f>
        <v>0</v>
      </c>
      <c r="J344" s="44">
        <f>SUM(J335:J343)</f>
        <v>0</v>
      </c>
      <c r="K344" s="22"/>
      <c r="M344" s="95"/>
      <c r="N344" s="95"/>
      <c r="O344" s="104"/>
      <c r="P344" s="104"/>
      <c r="Q344" s="23"/>
    </row>
    <row r="345" spans="2:17" s="17" customFormat="1" ht="15.6" hidden="1" customHeight="1" x14ac:dyDescent="0.2">
      <c r="B345" s="132"/>
      <c r="C345" s="133"/>
      <c r="D345" s="133"/>
      <c r="E345" s="133"/>
      <c r="F345" s="133"/>
      <c r="G345" s="133"/>
      <c r="H345" s="133"/>
      <c r="I345" s="158">
        <f>I344+J344</f>
        <v>0</v>
      </c>
      <c r="J345" s="159"/>
      <c r="K345" s="22"/>
      <c r="L345" s="77"/>
      <c r="M345" s="109"/>
      <c r="N345" s="107"/>
      <c r="O345" s="104"/>
      <c r="P345" s="104"/>
      <c r="Q345" s="23"/>
    </row>
    <row r="346" spans="2:17" s="17" customFormat="1" ht="13.15" hidden="1" customHeight="1" x14ac:dyDescent="0.2">
      <c r="B346" s="70"/>
      <c r="C346" s="70"/>
      <c r="D346" s="70"/>
      <c r="E346" s="70"/>
      <c r="F346" s="70"/>
      <c r="G346" s="70"/>
      <c r="H346" s="70"/>
      <c r="I346" s="76"/>
      <c r="J346" s="76"/>
      <c r="K346" s="23"/>
      <c r="L346" s="78"/>
      <c r="M346" s="109"/>
      <c r="N346" s="95"/>
      <c r="O346" s="104"/>
      <c r="P346" s="104"/>
      <c r="Q346" s="23"/>
    </row>
    <row r="347" spans="2:17" s="17" customFormat="1" ht="18" hidden="1" customHeight="1" x14ac:dyDescent="0.2">
      <c r="B347" s="155" t="s">
        <v>23</v>
      </c>
      <c r="C347" s="155"/>
      <c r="D347" s="155"/>
      <c r="E347" s="155"/>
      <c r="F347" s="155"/>
      <c r="G347" s="155"/>
      <c r="H347" s="155"/>
      <c r="I347" s="155"/>
      <c r="J347" s="155"/>
      <c r="K347" s="155"/>
      <c r="M347" s="93"/>
      <c r="N347" s="94"/>
      <c r="O347" s="100"/>
      <c r="P347" s="100"/>
    </row>
    <row r="348" spans="2:17" s="2" customFormat="1" ht="9.75" hidden="1" customHeight="1" x14ac:dyDescent="0.2"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M348" s="93"/>
      <c r="N348" s="93"/>
      <c r="O348" s="100"/>
      <c r="P348" s="100"/>
    </row>
    <row r="349" spans="2:17" s="2" customFormat="1" ht="22.9" hidden="1" customHeight="1" x14ac:dyDescent="0.2">
      <c r="B349" s="143" t="s">
        <v>3</v>
      </c>
      <c r="C349" s="144"/>
      <c r="D349" s="144"/>
      <c r="E349" s="144"/>
      <c r="F349" s="144"/>
      <c r="G349" s="145"/>
      <c r="H349" s="36" t="s">
        <v>4</v>
      </c>
      <c r="I349" s="36" t="s">
        <v>6</v>
      </c>
      <c r="J349" s="36" t="s">
        <v>7</v>
      </c>
      <c r="K349" s="36" t="s">
        <v>2</v>
      </c>
      <c r="M349" s="93"/>
      <c r="N349" s="93"/>
      <c r="O349" s="100"/>
      <c r="P349" s="100"/>
    </row>
    <row r="350" spans="2:17" s="2" customFormat="1" ht="19.5" hidden="1" customHeight="1" x14ac:dyDescent="0.2">
      <c r="B350" s="129" t="s">
        <v>83</v>
      </c>
      <c r="C350" s="130"/>
      <c r="D350" s="130"/>
      <c r="E350" s="130"/>
      <c r="F350" s="130"/>
      <c r="G350" s="131"/>
      <c r="H350" s="35" t="s">
        <v>12</v>
      </c>
      <c r="I350" s="10"/>
      <c r="J350" s="11"/>
      <c r="K350" s="12" t="s">
        <v>9</v>
      </c>
      <c r="M350" s="93"/>
      <c r="N350" s="93"/>
      <c r="O350" s="100"/>
      <c r="P350" s="100"/>
    </row>
    <row r="351" spans="2:17" s="2" customFormat="1" ht="19.5" hidden="1" customHeight="1" x14ac:dyDescent="0.2">
      <c r="B351" s="129" t="s">
        <v>84</v>
      </c>
      <c r="C351" s="130"/>
      <c r="D351" s="130"/>
      <c r="E351" s="130"/>
      <c r="F351" s="130"/>
      <c r="G351" s="131"/>
      <c r="H351" s="35" t="s">
        <v>12</v>
      </c>
      <c r="I351" s="10"/>
      <c r="J351" s="11"/>
      <c r="K351" s="12" t="s">
        <v>9</v>
      </c>
      <c r="M351" s="93"/>
      <c r="N351" s="93"/>
      <c r="O351" s="100"/>
      <c r="P351" s="100"/>
    </row>
    <row r="352" spans="2:17" s="2" customFormat="1" ht="19.5" hidden="1" customHeight="1" x14ac:dyDescent="0.2">
      <c r="B352" s="129" t="s">
        <v>112</v>
      </c>
      <c r="C352" s="130"/>
      <c r="D352" s="130"/>
      <c r="E352" s="130"/>
      <c r="F352" s="130"/>
      <c r="G352" s="131"/>
      <c r="H352" s="35" t="s">
        <v>12</v>
      </c>
      <c r="I352" s="10"/>
      <c r="J352" s="11"/>
      <c r="K352" s="12" t="s">
        <v>9</v>
      </c>
      <c r="M352" s="93"/>
      <c r="N352" s="93"/>
      <c r="O352" s="100"/>
      <c r="P352" s="100"/>
    </row>
    <row r="353" spans="2:17" s="2" customFormat="1" ht="19.5" hidden="1" customHeight="1" x14ac:dyDescent="0.2">
      <c r="B353" s="129" t="s">
        <v>113</v>
      </c>
      <c r="C353" s="130"/>
      <c r="D353" s="130"/>
      <c r="E353" s="130"/>
      <c r="F353" s="130"/>
      <c r="G353" s="131"/>
      <c r="H353" s="35" t="s">
        <v>12</v>
      </c>
      <c r="I353" s="10"/>
      <c r="J353" s="11"/>
      <c r="K353" s="12" t="s">
        <v>9</v>
      </c>
      <c r="M353" s="93"/>
      <c r="N353" s="93"/>
      <c r="O353" s="100"/>
      <c r="P353" s="100"/>
    </row>
    <row r="354" spans="2:17" s="2" customFormat="1" ht="19.899999999999999" hidden="1" customHeight="1" x14ac:dyDescent="0.2">
      <c r="B354" s="140" t="s">
        <v>5</v>
      </c>
      <c r="C354" s="141"/>
      <c r="D354" s="141"/>
      <c r="E354" s="141"/>
      <c r="F354" s="141"/>
      <c r="G354" s="141"/>
      <c r="H354" s="141"/>
      <c r="I354" s="4">
        <f>SUM(I353:I353)</f>
        <v>0</v>
      </c>
      <c r="J354" s="4">
        <f>SUM(J350:J353)</f>
        <v>0</v>
      </c>
      <c r="K354" s="5"/>
      <c r="M354" s="95"/>
      <c r="N354" s="95"/>
      <c r="O354" s="104"/>
      <c r="P354" s="104"/>
      <c r="Q354" s="6"/>
    </row>
    <row r="355" spans="2:17" s="2" customFormat="1" ht="17.45" hidden="1" customHeight="1" x14ac:dyDescent="0.2">
      <c r="B355" s="140"/>
      <c r="C355" s="141"/>
      <c r="D355" s="141"/>
      <c r="E355" s="141"/>
      <c r="F355" s="141"/>
      <c r="G355" s="141"/>
      <c r="H355" s="141"/>
      <c r="I355" s="152">
        <f>I354+J354</f>
        <v>0</v>
      </c>
      <c r="J355" s="153"/>
      <c r="K355" s="5"/>
      <c r="L355" s="58"/>
      <c r="M355" s="107"/>
      <c r="N355" s="95"/>
      <c r="O355" s="104"/>
      <c r="P355" s="104"/>
      <c r="Q355" s="6"/>
    </row>
    <row r="356" spans="2:17" s="2" customFormat="1" ht="17.25" hidden="1" customHeight="1" x14ac:dyDescent="0.2">
      <c r="B356" s="7"/>
      <c r="C356" s="7"/>
      <c r="D356" s="7"/>
      <c r="E356" s="7"/>
      <c r="F356" s="7"/>
      <c r="G356" s="7"/>
      <c r="H356" s="7"/>
      <c r="I356" s="8"/>
      <c r="J356" s="8"/>
      <c r="K356" s="6"/>
      <c r="L356" s="58"/>
      <c r="M356" s="107"/>
      <c r="N356" s="107"/>
      <c r="O356" s="104"/>
      <c r="P356" s="104"/>
      <c r="Q356" s="6"/>
    </row>
    <row r="357" spans="2:17" s="2" customFormat="1" ht="28.9" hidden="1" customHeight="1" x14ac:dyDescent="0.2">
      <c r="B357" s="156" t="s">
        <v>27</v>
      </c>
      <c r="C357" s="156"/>
      <c r="D357" s="156"/>
      <c r="E357" s="156"/>
      <c r="F357" s="156"/>
      <c r="G357" s="156"/>
      <c r="H357" s="156"/>
      <c r="I357" s="156"/>
      <c r="J357" s="156"/>
      <c r="K357" s="156"/>
      <c r="L357" s="58"/>
      <c r="M357" s="93"/>
      <c r="N357" s="93"/>
      <c r="O357" s="100"/>
      <c r="P357" s="100"/>
    </row>
    <row r="358" spans="2:17" s="2" customFormat="1" ht="21" hidden="1" customHeight="1" x14ac:dyDescent="0.2">
      <c r="B358" s="143" t="s">
        <v>3</v>
      </c>
      <c r="C358" s="144"/>
      <c r="D358" s="144"/>
      <c r="E358" s="144"/>
      <c r="F358" s="144"/>
      <c r="G358" s="145"/>
      <c r="H358" s="36" t="s">
        <v>4</v>
      </c>
      <c r="I358" s="36" t="s">
        <v>6</v>
      </c>
      <c r="J358" s="36" t="s">
        <v>7</v>
      </c>
      <c r="K358" s="36" t="s">
        <v>2</v>
      </c>
      <c r="M358" s="93"/>
      <c r="N358" s="93"/>
      <c r="O358" s="100"/>
      <c r="P358" s="100"/>
    </row>
    <row r="359" spans="2:17" s="2" customFormat="1" ht="23.45" hidden="1" customHeight="1" x14ac:dyDescent="0.2">
      <c r="B359" s="129" t="s">
        <v>28</v>
      </c>
      <c r="C359" s="130"/>
      <c r="D359" s="130"/>
      <c r="E359" s="130"/>
      <c r="F359" s="130"/>
      <c r="G359" s="131"/>
      <c r="H359" s="35" t="s">
        <v>12</v>
      </c>
      <c r="I359" s="10"/>
      <c r="J359" s="11"/>
      <c r="K359" s="12" t="s">
        <v>9</v>
      </c>
      <c r="M359" s="93"/>
      <c r="N359" s="93"/>
      <c r="O359" s="100"/>
      <c r="P359" s="100"/>
    </row>
    <row r="360" spans="2:17" s="2" customFormat="1" ht="19.899999999999999" hidden="1" customHeight="1" x14ac:dyDescent="0.2">
      <c r="B360" s="140" t="s">
        <v>5</v>
      </c>
      <c r="C360" s="141"/>
      <c r="D360" s="141"/>
      <c r="E360" s="141"/>
      <c r="F360" s="141"/>
      <c r="G360" s="141"/>
      <c r="H360" s="141"/>
      <c r="I360" s="4">
        <f>SUM(I359)</f>
        <v>0</v>
      </c>
      <c r="J360" s="4">
        <f>SUM(J359:J359)</f>
        <v>0</v>
      </c>
      <c r="K360" s="5"/>
      <c r="M360" s="95"/>
      <c r="N360" s="95"/>
      <c r="O360" s="104"/>
      <c r="P360" s="104"/>
      <c r="Q360" s="6"/>
    </row>
    <row r="361" spans="2:17" s="2" customFormat="1" ht="17.45" hidden="1" customHeight="1" x14ac:dyDescent="0.2">
      <c r="B361" s="140"/>
      <c r="C361" s="141"/>
      <c r="D361" s="141"/>
      <c r="E361" s="141"/>
      <c r="F361" s="141"/>
      <c r="G361" s="141"/>
      <c r="H361" s="141"/>
      <c r="I361" s="152">
        <f>I360+J360</f>
        <v>0</v>
      </c>
      <c r="J361" s="153"/>
      <c r="K361" s="5"/>
      <c r="L361" s="58"/>
      <c r="M361" s="107"/>
      <c r="N361" s="95"/>
      <c r="O361" s="104"/>
      <c r="P361" s="104"/>
      <c r="Q361" s="6"/>
    </row>
    <row r="362" spans="2:17" s="2" customFormat="1" ht="22.5" hidden="1" customHeight="1" x14ac:dyDescent="0.2">
      <c r="B362" s="149" t="s">
        <v>32</v>
      </c>
      <c r="C362" s="149"/>
      <c r="D362" s="149"/>
      <c r="E362" s="149"/>
      <c r="F362" s="149"/>
      <c r="G362" s="149"/>
      <c r="H362" s="149"/>
      <c r="I362" s="149"/>
      <c r="J362" s="149"/>
      <c r="K362" s="149"/>
      <c r="M362" s="93"/>
      <c r="N362" s="93"/>
      <c r="O362" s="100"/>
      <c r="P362" s="100"/>
    </row>
    <row r="363" spans="2:17" s="2" customFormat="1" hidden="1" x14ac:dyDescent="0.2">
      <c r="B363" s="143" t="s">
        <v>3</v>
      </c>
      <c r="C363" s="144"/>
      <c r="D363" s="144"/>
      <c r="E363" s="144"/>
      <c r="F363" s="144"/>
      <c r="G363" s="145"/>
      <c r="H363" s="3" t="s">
        <v>4</v>
      </c>
      <c r="I363" s="3" t="s">
        <v>6</v>
      </c>
      <c r="J363" s="3" t="s">
        <v>7</v>
      </c>
      <c r="K363" s="3" t="s">
        <v>2</v>
      </c>
      <c r="M363" s="93"/>
      <c r="N363" s="93"/>
      <c r="O363" s="100"/>
      <c r="P363" s="100"/>
    </row>
    <row r="364" spans="2:17" s="2" customFormat="1" ht="24.75" hidden="1" customHeight="1" x14ac:dyDescent="0.2">
      <c r="B364" s="129" t="s">
        <v>68</v>
      </c>
      <c r="C364" s="130"/>
      <c r="D364" s="130"/>
      <c r="E364" s="130"/>
      <c r="F364" s="130"/>
      <c r="G364" s="131"/>
      <c r="H364" s="35" t="s">
        <v>12</v>
      </c>
      <c r="I364" s="10"/>
      <c r="J364" s="11"/>
      <c r="K364" s="12" t="s">
        <v>11</v>
      </c>
      <c r="M364" s="93"/>
      <c r="N364" s="93"/>
      <c r="O364" s="100"/>
      <c r="P364" s="100"/>
    </row>
    <row r="365" spans="2:17" s="2" customFormat="1" ht="15.6" hidden="1" customHeight="1" x14ac:dyDescent="0.2">
      <c r="B365" s="140" t="s">
        <v>5</v>
      </c>
      <c r="C365" s="141"/>
      <c r="D365" s="141"/>
      <c r="E365" s="141"/>
      <c r="F365" s="141"/>
      <c r="G365" s="141"/>
      <c r="H365" s="141"/>
      <c r="I365" s="4">
        <f>SUM(I364:I364)</f>
        <v>0</v>
      </c>
      <c r="J365" s="4">
        <f>SUM(J364:J364)</f>
        <v>0</v>
      </c>
      <c r="K365" s="5"/>
      <c r="L365" s="6"/>
      <c r="M365" s="103"/>
      <c r="N365" s="103"/>
      <c r="O365" s="104"/>
      <c r="P365" s="104"/>
      <c r="Q365" s="6"/>
    </row>
    <row r="366" spans="2:17" s="2" customFormat="1" ht="15.6" hidden="1" customHeight="1" x14ac:dyDescent="0.2">
      <c r="B366" s="140"/>
      <c r="C366" s="141"/>
      <c r="D366" s="141"/>
      <c r="E366" s="141"/>
      <c r="F366" s="141"/>
      <c r="G366" s="141"/>
      <c r="H366" s="141"/>
      <c r="I366" s="152">
        <f>I365+J365</f>
        <v>0</v>
      </c>
      <c r="J366" s="153"/>
      <c r="K366" s="5"/>
      <c r="L366" s="6"/>
      <c r="M366" s="105"/>
      <c r="N366" s="103"/>
      <c r="O366" s="104"/>
      <c r="P366" s="104"/>
      <c r="Q366" s="6"/>
    </row>
    <row r="367" spans="2:17" s="2" customFormat="1" ht="15.6" hidden="1" customHeight="1" x14ac:dyDescent="0.2">
      <c r="B367" s="7"/>
      <c r="C367" s="7"/>
      <c r="D367" s="7"/>
      <c r="E367" s="7"/>
      <c r="F367" s="7"/>
      <c r="G367" s="7"/>
      <c r="H367" s="7"/>
      <c r="I367" s="8"/>
      <c r="J367" s="8"/>
      <c r="K367" s="6"/>
      <c r="L367" s="6"/>
      <c r="M367" s="105"/>
      <c r="N367" s="103"/>
      <c r="O367" s="104"/>
      <c r="P367" s="104"/>
      <c r="Q367" s="6"/>
    </row>
    <row r="368" spans="2:17" s="2" customFormat="1" ht="27.75" hidden="1" customHeight="1" x14ac:dyDescent="0.2">
      <c r="B368" s="156" t="s">
        <v>41</v>
      </c>
      <c r="C368" s="156"/>
      <c r="D368" s="156"/>
      <c r="E368" s="156"/>
      <c r="F368" s="156"/>
      <c r="G368" s="156"/>
      <c r="H368" s="156"/>
      <c r="I368" s="156"/>
      <c r="J368" s="156"/>
      <c r="K368" s="156"/>
      <c r="L368" s="58"/>
      <c r="M368" s="93"/>
      <c r="N368" s="93"/>
      <c r="O368" s="100"/>
      <c r="P368" s="100"/>
    </row>
    <row r="369" spans="2:17" s="2" customFormat="1" ht="18.75" hidden="1" customHeight="1" x14ac:dyDescent="0.2">
      <c r="B369" s="143" t="s">
        <v>3</v>
      </c>
      <c r="C369" s="144"/>
      <c r="D369" s="144"/>
      <c r="E369" s="144"/>
      <c r="F369" s="144"/>
      <c r="G369" s="145"/>
      <c r="H369" s="36" t="s">
        <v>4</v>
      </c>
      <c r="I369" s="36" t="s">
        <v>6</v>
      </c>
      <c r="J369" s="36" t="s">
        <v>7</v>
      </c>
      <c r="K369" s="36" t="s">
        <v>2</v>
      </c>
      <c r="M369" s="93"/>
      <c r="N369" s="93"/>
      <c r="O369" s="100"/>
      <c r="P369" s="100"/>
    </row>
    <row r="370" spans="2:17" s="2" customFormat="1" ht="25.9" hidden="1" customHeight="1" x14ac:dyDescent="0.2">
      <c r="B370" s="129" t="s">
        <v>101</v>
      </c>
      <c r="C370" s="130"/>
      <c r="D370" s="130"/>
      <c r="E370" s="130"/>
      <c r="F370" s="130"/>
      <c r="G370" s="131"/>
      <c r="H370" s="12">
        <v>244</v>
      </c>
      <c r="I370" s="11"/>
      <c r="J370" s="11"/>
      <c r="K370" s="12" t="s">
        <v>9</v>
      </c>
      <c r="M370" s="93"/>
      <c r="N370" s="93"/>
      <c r="O370" s="100"/>
      <c r="P370" s="100"/>
    </row>
    <row r="371" spans="2:17" s="2" customFormat="1" ht="15.6" hidden="1" customHeight="1" x14ac:dyDescent="0.2">
      <c r="B371" s="140" t="s">
        <v>5</v>
      </c>
      <c r="C371" s="141"/>
      <c r="D371" s="141"/>
      <c r="E371" s="141"/>
      <c r="F371" s="141"/>
      <c r="G371" s="141"/>
      <c r="H371" s="141"/>
      <c r="I371" s="4">
        <f>SUM(I370:I370)</f>
        <v>0</v>
      </c>
      <c r="J371" s="4">
        <f>SUM(J370:J370)</f>
        <v>0</v>
      </c>
      <c r="K371" s="5"/>
      <c r="M371" s="103"/>
      <c r="N371" s="103"/>
      <c r="O371" s="104"/>
      <c r="P371" s="104"/>
      <c r="Q371" s="6"/>
    </row>
    <row r="372" spans="2:17" s="2" customFormat="1" ht="15.6" hidden="1" customHeight="1" x14ac:dyDescent="0.2">
      <c r="B372" s="140"/>
      <c r="C372" s="141"/>
      <c r="D372" s="141"/>
      <c r="E372" s="141"/>
      <c r="F372" s="141"/>
      <c r="G372" s="141"/>
      <c r="H372" s="141"/>
      <c r="I372" s="152">
        <f>I371+J371</f>
        <v>0</v>
      </c>
      <c r="J372" s="153"/>
      <c r="K372" s="5"/>
      <c r="L372" s="6"/>
      <c r="M372" s="105"/>
      <c r="N372" s="106"/>
      <c r="O372" s="104"/>
      <c r="P372" s="104"/>
      <c r="Q372" s="6"/>
    </row>
    <row r="373" spans="2:17" s="2" customFormat="1" ht="17.45" hidden="1" customHeight="1" x14ac:dyDescent="0.2">
      <c r="B373" s="7"/>
      <c r="C373" s="7"/>
      <c r="D373" s="7"/>
      <c r="E373" s="7"/>
      <c r="F373" s="7"/>
      <c r="G373" s="7"/>
      <c r="H373" s="7"/>
      <c r="I373" s="8"/>
      <c r="J373" s="8"/>
      <c r="K373" s="6"/>
      <c r="L373" s="58"/>
      <c r="M373" s="107"/>
      <c r="N373" s="95"/>
      <c r="O373" s="104"/>
      <c r="P373" s="104"/>
      <c r="Q373" s="6"/>
    </row>
    <row r="374" spans="2:17" s="17" customFormat="1" ht="28.9" hidden="1" customHeight="1" x14ac:dyDescent="0.2">
      <c r="B374" s="155" t="s">
        <v>15</v>
      </c>
      <c r="C374" s="155"/>
      <c r="D374" s="155"/>
      <c r="E374" s="155"/>
      <c r="F374" s="155"/>
      <c r="G374" s="155"/>
      <c r="H374" s="155"/>
      <c r="I374" s="155"/>
      <c r="J374" s="155"/>
      <c r="K374" s="155"/>
      <c r="L374" s="77"/>
      <c r="M374" s="93"/>
      <c r="N374" s="93"/>
      <c r="O374" s="100"/>
      <c r="P374" s="100"/>
    </row>
    <row r="375" spans="2:17" s="17" customFormat="1" ht="12.75" hidden="1" customHeight="1" x14ac:dyDescent="0.2"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77"/>
      <c r="M375" s="93"/>
      <c r="N375" s="93"/>
      <c r="O375" s="100"/>
      <c r="P375" s="100"/>
    </row>
    <row r="376" spans="2:17" s="17" customFormat="1" hidden="1" x14ac:dyDescent="0.2">
      <c r="B376" s="146" t="s">
        <v>3</v>
      </c>
      <c r="C376" s="147"/>
      <c r="D376" s="147"/>
      <c r="E376" s="147"/>
      <c r="F376" s="147"/>
      <c r="G376" s="148"/>
      <c r="H376" s="37" t="s">
        <v>4</v>
      </c>
      <c r="I376" s="37" t="s">
        <v>6</v>
      </c>
      <c r="J376" s="37" t="s">
        <v>7</v>
      </c>
      <c r="K376" s="37" t="s">
        <v>2</v>
      </c>
      <c r="M376" s="93"/>
      <c r="N376" s="93"/>
      <c r="O376" s="100"/>
      <c r="P376" s="100"/>
    </row>
    <row r="377" spans="2:17" s="17" customFormat="1" ht="21" hidden="1" customHeight="1" x14ac:dyDescent="0.2">
      <c r="B377" s="126" t="s">
        <v>17</v>
      </c>
      <c r="C377" s="127"/>
      <c r="D377" s="127"/>
      <c r="E377" s="127"/>
      <c r="F377" s="127"/>
      <c r="G377" s="128"/>
      <c r="H377" s="27">
        <v>244</v>
      </c>
      <c r="I377" s="26"/>
      <c r="J377" s="26"/>
      <c r="K377" s="27" t="s">
        <v>9</v>
      </c>
      <c r="M377" s="93"/>
      <c r="N377" s="93"/>
      <c r="O377" s="100"/>
      <c r="P377" s="100"/>
    </row>
    <row r="378" spans="2:17" s="17" customFormat="1" ht="21" hidden="1" customHeight="1" x14ac:dyDescent="0.2">
      <c r="B378" s="126" t="s">
        <v>114</v>
      </c>
      <c r="C378" s="127"/>
      <c r="D378" s="127"/>
      <c r="E378" s="127"/>
      <c r="F378" s="127"/>
      <c r="G378" s="128"/>
      <c r="H378" s="27">
        <v>244</v>
      </c>
      <c r="I378" s="26"/>
      <c r="J378" s="26"/>
      <c r="K378" s="27" t="s">
        <v>9</v>
      </c>
      <c r="M378" s="93"/>
      <c r="N378" s="93"/>
      <c r="O378" s="100"/>
      <c r="P378" s="100"/>
    </row>
    <row r="379" spans="2:17" s="17" customFormat="1" ht="21" hidden="1" customHeight="1" x14ac:dyDescent="0.2">
      <c r="B379" s="126" t="s">
        <v>70</v>
      </c>
      <c r="C379" s="127"/>
      <c r="D379" s="127"/>
      <c r="E379" s="127"/>
      <c r="F379" s="127"/>
      <c r="G379" s="128"/>
      <c r="H379" s="27">
        <v>244</v>
      </c>
      <c r="I379" s="26"/>
      <c r="J379" s="26"/>
      <c r="K379" s="27" t="s">
        <v>9</v>
      </c>
      <c r="M379" s="93"/>
      <c r="N379" s="93"/>
      <c r="O379" s="100"/>
      <c r="P379" s="100"/>
    </row>
    <row r="380" spans="2:17" s="17" customFormat="1" ht="21" hidden="1" customHeight="1" x14ac:dyDescent="0.2">
      <c r="B380" s="126" t="s">
        <v>55</v>
      </c>
      <c r="C380" s="127"/>
      <c r="D380" s="127"/>
      <c r="E380" s="127"/>
      <c r="F380" s="127"/>
      <c r="G380" s="128"/>
      <c r="H380" s="27">
        <v>244</v>
      </c>
      <c r="I380" s="26"/>
      <c r="J380" s="26"/>
      <c r="K380" s="27" t="s">
        <v>9</v>
      </c>
      <c r="M380" s="93"/>
      <c r="N380" s="93"/>
      <c r="O380" s="100"/>
      <c r="P380" s="100"/>
    </row>
    <row r="381" spans="2:17" s="17" customFormat="1" ht="21" hidden="1" customHeight="1" x14ac:dyDescent="0.2">
      <c r="B381" s="126" t="s">
        <v>56</v>
      </c>
      <c r="C381" s="127"/>
      <c r="D381" s="127"/>
      <c r="E381" s="127"/>
      <c r="F381" s="127"/>
      <c r="G381" s="128"/>
      <c r="H381" s="27">
        <v>244</v>
      </c>
      <c r="I381" s="26"/>
      <c r="J381" s="26"/>
      <c r="K381" s="27" t="s">
        <v>9</v>
      </c>
      <c r="M381" s="93"/>
      <c r="N381" s="93"/>
      <c r="O381" s="100"/>
      <c r="P381" s="100"/>
    </row>
    <row r="382" spans="2:17" s="17" customFormat="1" ht="21" hidden="1" customHeight="1" x14ac:dyDescent="0.2">
      <c r="B382" s="126" t="s">
        <v>115</v>
      </c>
      <c r="C382" s="127"/>
      <c r="D382" s="127"/>
      <c r="E382" s="127"/>
      <c r="F382" s="127"/>
      <c r="G382" s="128"/>
      <c r="H382" s="27">
        <v>244</v>
      </c>
      <c r="I382" s="26"/>
      <c r="J382" s="26"/>
      <c r="K382" s="27" t="s">
        <v>9</v>
      </c>
      <c r="M382" s="93"/>
      <c r="N382" s="93"/>
      <c r="O382" s="100"/>
      <c r="P382" s="100"/>
    </row>
    <row r="383" spans="2:17" s="17" customFormat="1" ht="28.9" hidden="1" customHeight="1" x14ac:dyDescent="0.2">
      <c r="B383" s="126" t="s">
        <v>116</v>
      </c>
      <c r="C383" s="127"/>
      <c r="D383" s="127"/>
      <c r="E383" s="127"/>
      <c r="F383" s="127"/>
      <c r="G383" s="128"/>
      <c r="H383" s="27">
        <v>244</v>
      </c>
      <c r="I383" s="26"/>
      <c r="J383" s="26"/>
      <c r="K383" s="27" t="s">
        <v>9</v>
      </c>
      <c r="M383" s="93"/>
      <c r="N383" s="93"/>
      <c r="O383" s="100"/>
      <c r="P383" s="100"/>
    </row>
    <row r="384" spans="2:17" s="17" customFormat="1" ht="21" hidden="1" customHeight="1" x14ac:dyDescent="0.2">
      <c r="B384" s="126" t="s">
        <v>117</v>
      </c>
      <c r="C384" s="127"/>
      <c r="D384" s="127"/>
      <c r="E384" s="127"/>
      <c r="F384" s="127"/>
      <c r="G384" s="128"/>
      <c r="H384" s="27">
        <v>244</v>
      </c>
      <c r="I384" s="26"/>
      <c r="J384" s="26"/>
      <c r="K384" s="27" t="s">
        <v>9</v>
      </c>
      <c r="M384" s="93"/>
      <c r="N384" s="93"/>
      <c r="O384" s="100"/>
      <c r="P384" s="100"/>
    </row>
    <row r="385" spans="2:17" s="17" customFormat="1" ht="21" hidden="1" customHeight="1" x14ac:dyDescent="0.2">
      <c r="B385" s="126" t="s">
        <v>95</v>
      </c>
      <c r="C385" s="127"/>
      <c r="D385" s="127"/>
      <c r="E385" s="127"/>
      <c r="F385" s="127"/>
      <c r="G385" s="128"/>
      <c r="H385" s="27">
        <v>244</v>
      </c>
      <c r="I385" s="26"/>
      <c r="J385" s="26"/>
      <c r="K385" s="27" t="s">
        <v>9</v>
      </c>
      <c r="M385" s="93"/>
      <c r="N385" s="93"/>
      <c r="O385" s="100"/>
      <c r="P385" s="100"/>
    </row>
    <row r="386" spans="2:17" s="17" customFormat="1" ht="24" hidden="1" customHeight="1" x14ac:dyDescent="0.2">
      <c r="B386" s="126" t="s">
        <v>118</v>
      </c>
      <c r="C386" s="127"/>
      <c r="D386" s="127"/>
      <c r="E386" s="127"/>
      <c r="F386" s="127"/>
      <c r="G386" s="128"/>
      <c r="H386" s="27">
        <v>244</v>
      </c>
      <c r="I386" s="26"/>
      <c r="J386" s="26"/>
      <c r="K386" s="27" t="s">
        <v>9</v>
      </c>
      <c r="M386" s="93"/>
      <c r="N386" s="93"/>
      <c r="O386" s="100"/>
      <c r="P386" s="100"/>
    </row>
    <row r="387" spans="2:17" s="17" customFormat="1" ht="24" hidden="1" customHeight="1" x14ac:dyDescent="0.2">
      <c r="B387" s="126" t="s">
        <v>119</v>
      </c>
      <c r="C387" s="127"/>
      <c r="D387" s="127"/>
      <c r="E387" s="127"/>
      <c r="F387" s="127"/>
      <c r="G387" s="128"/>
      <c r="H387" s="27">
        <v>244</v>
      </c>
      <c r="I387" s="26"/>
      <c r="J387" s="26"/>
      <c r="K387" s="27" t="s">
        <v>9</v>
      </c>
      <c r="M387" s="93"/>
      <c r="N387" s="93"/>
      <c r="O387" s="100"/>
      <c r="P387" s="100"/>
    </row>
    <row r="388" spans="2:17" s="17" customFormat="1" ht="15.6" hidden="1" customHeight="1" x14ac:dyDescent="0.2">
      <c r="B388" s="132" t="s">
        <v>5</v>
      </c>
      <c r="C388" s="133"/>
      <c r="D388" s="133"/>
      <c r="E388" s="133"/>
      <c r="F388" s="133"/>
      <c r="G388" s="133"/>
      <c r="H388" s="133"/>
      <c r="I388" s="44">
        <f>SUM(I377:I387)</f>
        <v>0</v>
      </c>
      <c r="J388" s="44">
        <f>SUM(J377:J387)</f>
        <v>0</v>
      </c>
      <c r="K388" s="22"/>
      <c r="M388" s="103"/>
      <c r="N388" s="103"/>
      <c r="O388" s="104"/>
      <c r="P388" s="104"/>
      <c r="Q388" s="23"/>
    </row>
    <row r="389" spans="2:17" s="17" customFormat="1" ht="15.6" hidden="1" customHeight="1" x14ac:dyDescent="0.2">
      <c r="B389" s="132"/>
      <c r="C389" s="133"/>
      <c r="D389" s="133"/>
      <c r="E389" s="133"/>
      <c r="F389" s="133"/>
      <c r="G389" s="133"/>
      <c r="H389" s="133"/>
      <c r="I389" s="134">
        <f>I388+J388</f>
        <v>0</v>
      </c>
      <c r="J389" s="135"/>
      <c r="K389" s="22"/>
      <c r="L389" s="23"/>
      <c r="M389" s="105"/>
      <c r="N389" s="103"/>
      <c r="O389" s="104"/>
      <c r="P389" s="104"/>
      <c r="Q389" s="23"/>
    </row>
    <row r="390" spans="2:17" s="17" customFormat="1" ht="15.6" hidden="1" customHeight="1" x14ac:dyDescent="0.2">
      <c r="B390" s="70"/>
      <c r="C390" s="70"/>
      <c r="D390" s="70"/>
      <c r="E390" s="70"/>
      <c r="F390" s="70"/>
      <c r="G390" s="70"/>
      <c r="H390" s="70"/>
      <c r="I390" s="71"/>
      <c r="J390" s="71"/>
      <c r="K390" s="23"/>
      <c r="L390" s="23"/>
      <c r="M390" s="105"/>
      <c r="N390" s="103"/>
      <c r="O390" s="104"/>
      <c r="P390" s="104"/>
      <c r="Q390" s="23"/>
    </row>
    <row r="391" spans="2:17" s="17" customFormat="1" ht="24.6" hidden="1" customHeight="1" x14ac:dyDescent="0.2">
      <c r="B391" s="155" t="s">
        <v>18</v>
      </c>
      <c r="C391" s="155"/>
      <c r="D391" s="155"/>
      <c r="E391" s="155"/>
      <c r="F391" s="155"/>
      <c r="G391" s="155"/>
      <c r="H391" s="155"/>
      <c r="I391" s="155"/>
      <c r="J391" s="155"/>
      <c r="K391" s="155"/>
      <c r="L391" s="23"/>
      <c r="M391" s="93"/>
      <c r="N391" s="93"/>
      <c r="O391" s="100"/>
      <c r="P391" s="100"/>
    </row>
    <row r="392" spans="2:17" s="17" customFormat="1" ht="9" hidden="1" customHeight="1" x14ac:dyDescent="0.2"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23"/>
      <c r="M392" s="93"/>
      <c r="N392" s="93"/>
      <c r="O392" s="100"/>
      <c r="P392" s="100"/>
    </row>
    <row r="393" spans="2:17" s="17" customFormat="1" ht="15.6" hidden="1" customHeight="1" x14ac:dyDescent="0.2">
      <c r="B393" s="50"/>
      <c r="C393" s="51"/>
      <c r="D393" s="51"/>
      <c r="E393" s="51"/>
      <c r="F393" s="51"/>
      <c r="G393" s="51"/>
      <c r="H393" s="51"/>
      <c r="I393" s="52"/>
      <c r="J393" s="53"/>
      <c r="K393" s="22"/>
      <c r="M393" s="105"/>
      <c r="N393" s="103"/>
      <c r="O393" s="104"/>
      <c r="P393" s="104"/>
      <c r="Q393" s="23"/>
    </row>
    <row r="394" spans="2:17" s="17" customFormat="1" ht="21" hidden="1" customHeight="1" x14ac:dyDescent="0.2">
      <c r="B394" s="146" t="s">
        <v>3</v>
      </c>
      <c r="C394" s="147"/>
      <c r="D394" s="147"/>
      <c r="E394" s="147"/>
      <c r="F394" s="147"/>
      <c r="G394" s="148"/>
      <c r="H394" s="37" t="s">
        <v>4</v>
      </c>
      <c r="I394" s="37" t="s">
        <v>6</v>
      </c>
      <c r="J394" s="37" t="s">
        <v>7</v>
      </c>
      <c r="K394" s="37" t="s">
        <v>2</v>
      </c>
      <c r="L394" s="23"/>
      <c r="M394" s="93"/>
      <c r="N394" s="93"/>
      <c r="O394" s="100"/>
      <c r="P394" s="100"/>
    </row>
    <row r="395" spans="2:17" s="17" customFormat="1" ht="26.45" hidden="1" customHeight="1" x14ac:dyDescent="0.2">
      <c r="B395" s="126" t="s">
        <v>69</v>
      </c>
      <c r="C395" s="127"/>
      <c r="D395" s="127"/>
      <c r="E395" s="127"/>
      <c r="F395" s="127"/>
      <c r="G395" s="128"/>
      <c r="H395" s="73" t="s">
        <v>12</v>
      </c>
      <c r="I395" s="25"/>
      <c r="J395" s="26"/>
      <c r="K395" s="27" t="s">
        <v>9</v>
      </c>
      <c r="M395" s="93"/>
      <c r="N395" s="93"/>
      <c r="O395" s="100"/>
      <c r="P395" s="100"/>
    </row>
    <row r="396" spans="2:17" s="17" customFormat="1" ht="26.45" hidden="1" customHeight="1" x14ac:dyDescent="0.2">
      <c r="B396" s="126" t="s">
        <v>166</v>
      </c>
      <c r="C396" s="127"/>
      <c r="D396" s="127"/>
      <c r="E396" s="127"/>
      <c r="F396" s="127"/>
      <c r="G396" s="128"/>
      <c r="H396" s="73" t="s">
        <v>12</v>
      </c>
      <c r="I396" s="25"/>
      <c r="J396" s="26"/>
      <c r="K396" s="27" t="s">
        <v>9</v>
      </c>
      <c r="M396" s="93"/>
      <c r="N396" s="93"/>
      <c r="O396" s="100"/>
      <c r="P396" s="100"/>
    </row>
    <row r="397" spans="2:17" s="17" customFormat="1" ht="19.899999999999999" hidden="1" customHeight="1" x14ac:dyDescent="0.2">
      <c r="B397" s="132" t="s">
        <v>5</v>
      </c>
      <c r="C397" s="133"/>
      <c r="D397" s="133"/>
      <c r="E397" s="133"/>
      <c r="F397" s="133"/>
      <c r="G397" s="133"/>
      <c r="H397" s="139"/>
      <c r="I397" s="44">
        <f>SUM(I396:I396)</f>
        <v>0</v>
      </c>
      <c r="J397" s="44">
        <f>SUM(J395:J396)</f>
        <v>0</v>
      </c>
      <c r="K397" s="22"/>
      <c r="M397" s="103"/>
      <c r="N397" s="103"/>
      <c r="O397" s="104"/>
      <c r="P397" s="104"/>
      <c r="Q397" s="23"/>
    </row>
    <row r="398" spans="2:17" s="17" customFormat="1" ht="17.45" hidden="1" customHeight="1" x14ac:dyDescent="0.2">
      <c r="B398" s="132"/>
      <c r="C398" s="133"/>
      <c r="D398" s="133"/>
      <c r="E398" s="133"/>
      <c r="F398" s="133"/>
      <c r="G398" s="133"/>
      <c r="H398" s="139"/>
      <c r="I398" s="134">
        <f>I397+J397</f>
        <v>0</v>
      </c>
      <c r="J398" s="135"/>
      <c r="K398" s="22"/>
      <c r="L398" s="23"/>
      <c r="M398" s="105"/>
      <c r="N398" s="103"/>
      <c r="O398" s="104"/>
      <c r="P398" s="104"/>
      <c r="Q398" s="23"/>
    </row>
    <row r="399" spans="2:17" s="2" customFormat="1" ht="17.45" hidden="1" customHeight="1" x14ac:dyDescent="0.2">
      <c r="B399" s="7"/>
      <c r="C399" s="7"/>
      <c r="D399" s="7"/>
      <c r="E399" s="7"/>
      <c r="F399" s="7"/>
      <c r="G399" s="7"/>
      <c r="H399" s="7"/>
      <c r="I399" s="8"/>
      <c r="J399" s="8"/>
      <c r="K399" s="6"/>
      <c r="L399" s="6"/>
      <c r="M399" s="105"/>
      <c r="N399" s="103"/>
      <c r="O399" s="104"/>
      <c r="P399" s="104"/>
      <c r="Q399" s="6"/>
    </row>
    <row r="400" spans="2:17" s="17" customFormat="1" ht="24" hidden="1" customHeight="1" x14ac:dyDescent="0.2">
      <c r="B400" s="168" t="s">
        <v>88</v>
      </c>
      <c r="C400" s="168"/>
      <c r="D400" s="168"/>
      <c r="E400" s="168"/>
      <c r="F400" s="168"/>
      <c r="G400" s="168"/>
      <c r="H400" s="168"/>
      <c r="I400" s="168"/>
      <c r="J400" s="168"/>
      <c r="K400" s="168"/>
      <c r="M400" s="93"/>
      <c r="N400" s="93"/>
      <c r="O400" s="100"/>
      <c r="P400" s="100"/>
    </row>
    <row r="401" spans="2:22" s="17" customFormat="1" ht="8.25" hidden="1" customHeight="1" x14ac:dyDescent="0.2"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M401" s="93"/>
      <c r="N401" s="93"/>
      <c r="O401" s="100"/>
      <c r="P401" s="100"/>
    </row>
    <row r="402" spans="2:22" s="17" customFormat="1" hidden="1" x14ac:dyDescent="0.2">
      <c r="B402" s="146" t="s">
        <v>3</v>
      </c>
      <c r="C402" s="147"/>
      <c r="D402" s="147"/>
      <c r="E402" s="147"/>
      <c r="F402" s="147"/>
      <c r="G402" s="148"/>
      <c r="H402" s="37"/>
      <c r="I402" s="37" t="s">
        <v>6</v>
      </c>
      <c r="J402" s="37" t="s">
        <v>7</v>
      </c>
      <c r="K402" s="37" t="s">
        <v>2</v>
      </c>
      <c r="M402" s="93"/>
      <c r="N402" s="93"/>
      <c r="O402" s="100"/>
      <c r="P402" s="100"/>
    </row>
    <row r="403" spans="2:22" s="17" customFormat="1" ht="26.25" hidden="1" customHeight="1" x14ac:dyDescent="0.2">
      <c r="B403" s="126" t="s">
        <v>89</v>
      </c>
      <c r="C403" s="127"/>
      <c r="D403" s="127"/>
      <c r="E403" s="127"/>
      <c r="F403" s="127"/>
      <c r="G403" s="128"/>
      <c r="H403" s="24"/>
      <c r="I403" s="25"/>
      <c r="J403" s="26"/>
      <c r="K403" s="86" t="s">
        <v>86</v>
      </c>
      <c r="M403" s="93"/>
      <c r="N403" s="93"/>
      <c r="O403" s="100"/>
      <c r="P403" s="100"/>
    </row>
    <row r="404" spans="2:22" s="17" customFormat="1" ht="15.6" hidden="1" customHeight="1" x14ac:dyDescent="0.2">
      <c r="B404" s="132" t="s">
        <v>8</v>
      </c>
      <c r="C404" s="133"/>
      <c r="D404" s="133"/>
      <c r="E404" s="133"/>
      <c r="F404" s="133"/>
      <c r="G404" s="133"/>
      <c r="H404" s="133"/>
      <c r="I404" s="42">
        <v>0</v>
      </c>
      <c r="J404" s="42">
        <f>SUM(J403:J403)</f>
        <v>0</v>
      </c>
      <c r="K404" s="22"/>
      <c r="L404" s="23"/>
      <c r="M404" s="103"/>
      <c r="N404" s="93"/>
      <c r="O404" s="104"/>
      <c r="P404" s="104"/>
      <c r="Q404" s="23"/>
      <c r="R404" s="23"/>
      <c r="S404" s="23"/>
    </row>
    <row r="405" spans="2:22" s="17" customFormat="1" ht="15.6" hidden="1" customHeight="1" x14ac:dyDescent="0.2">
      <c r="B405" s="132"/>
      <c r="C405" s="133"/>
      <c r="D405" s="133"/>
      <c r="E405" s="133"/>
      <c r="F405" s="133"/>
      <c r="G405" s="133"/>
      <c r="H405" s="133"/>
      <c r="I405" s="134">
        <f>I404+J404</f>
        <v>0</v>
      </c>
      <c r="J405" s="135"/>
      <c r="K405" s="22"/>
      <c r="L405" s="23"/>
      <c r="M405" s="105"/>
      <c r="N405" s="103"/>
      <c r="O405" s="96"/>
      <c r="P405" s="104"/>
      <c r="Q405" s="23"/>
      <c r="R405" s="23"/>
      <c r="S405" s="23"/>
      <c r="V405" s="72"/>
    </row>
    <row r="406" spans="2:22" s="2" customFormat="1" ht="17.45" hidden="1" customHeight="1" x14ac:dyDescent="0.2">
      <c r="B406" s="7"/>
      <c r="C406" s="7"/>
      <c r="D406" s="7"/>
      <c r="E406" s="7"/>
      <c r="F406" s="7"/>
      <c r="G406" s="7"/>
      <c r="H406" s="7"/>
      <c r="I406" s="8"/>
      <c r="J406" s="8"/>
      <c r="K406" s="6"/>
      <c r="L406" s="6"/>
      <c r="M406" s="105"/>
      <c r="N406" s="103"/>
      <c r="O406" s="104"/>
      <c r="P406" s="104"/>
      <c r="Q406" s="6"/>
    </row>
    <row r="407" spans="2:22" s="17" customFormat="1" ht="15.6" hidden="1" customHeight="1" x14ac:dyDescent="0.2">
      <c r="B407" s="30" t="s">
        <v>29</v>
      </c>
      <c r="L407" s="23"/>
      <c r="M407" s="93"/>
      <c r="N407" s="93"/>
      <c r="O407" s="100"/>
      <c r="P407" s="100"/>
    </row>
    <row r="408" spans="2:22" s="17" customFormat="1" ht="15.6" hidden="1" customHeight="1" x14ac:dyDescent="0.2">
      <c r="B408" s="30"/>
      <c r="L408" s="23"/>
      <c r="M408" s="93"/>
      <c r="N408" s="93"/>
      <c r="O408" s="100"/>
      <c r="P408" s="100"/>
    </row>
    <row r="409" spans="2:22" s="17" customFormat="1" hidden="1" x14ac:dyDescent="0.2">
      <c r="B409" s="146" t="s">
        <v>3</v>
      </c>
      <c r="C409" s="147"/>
      <c r="D409" s="147"/>
      <c r="E409" s="147"/>
      <c r="F409" s="147"/>
      <c r="G409" s="148"/>
      <c r="H409" s="37" t="s">
        <v>4</v>
      </c>
      <c r="I409" s="37" t="s">
        <v>6</v>
      </c>
      <c r="J409" s="37" t="s">
        <v>7</v>
      </c>
      <c r="K409" s="37" t="s">
        <v>2</v>
      </c>
      <c r="M409" s="93"/>
      <c r="N409" s="93"/>
      <c r="O409" s="100"/>
      <c r="P409" s="100"/>
    </row>
    <row r="410" spans="2:22" s="17" customFormat="1" ht="12.75" hidden="1" customHeight="1" x14ac:dyDescent="0.2">
      <c r="B410" s="126" t="s">
        <v>30</v>
      </c>
      <c r="C410" s="127"/>
      <c r="D410" s="127"/>
      <c r="E410" s="127"/>
      <c r="F410" s="127"/>
      <c r="G410" s="128"/>
      <c r="H410" s="24" t="s">
        <v>31</v>
      </c>
      <c r="I410" s="25"/>
      <c r="J410" s="26"/>
      <c r="K410" s="27" t="s">
        <v>127</v>
      </c>
      <c r="M410" s="93"/>
      <c r="N410" s="93"/>
      <c r="O410" s="100"/>
      <c r="P410" s="100"/>
    </row>
    <row r="411" spans="2:22" s="17" customFormat="1" ht="15.6" hidden="1" customHeight="1" x14ac:dyDescent="0.2">
      <c r="B411" s="132" t="s">
        <v>8</v>
      </c>
      <c r="C411" s="133"/>
      <c r="D411" s="133"/>
      <c r="E411" s="133"/>
      <c r="F411" s="133"/>
      <c r="G411" s="133"/>
      <c r="H411" s="139"/>
      <c r="I411" s="42">
        <f>SUM(I410:I410)</f>
        <v>0</v>
      </c>
      <c r="J411" s="42">
        <f>SUM(J410:J410)</f>
        <v>0</v>
      </c>
      <c r="K411" s="22"/>
      <c r="M411" s="103"/>
      <c r="N411" s="103"/>
      <c r="O411" s="100"/>
      <c r="P411" s="100"/>
    </row>
    <row r="412" spans="2:22" s="17" customFormat="1" ht="15.6" hidden="1" customHeight="1" x14ac:dyDescent="0.2">
      <c r="B412" s="132"/>
      <c r="C412" s="133"/>
      <c r="D412" s="133"/>
      <c r="E412" s="133"/>
      <c r="F412" s="133"/>
      <c r="G412" s="133"/>
      <c r="H412" s="139"/>
      <c r="I412" s="134">
        <f>I411+J411</f>
        <v>0</v>
      </c>
      <c r="J412" s="135"/>
      <c r="K412" s="22"/>
      <c r="L412" s="23"/>
      <c r="M412" s="105"/>
      <c r="N412" s="103"/>
      <c r="O412" s="100"/>
      <c r="P412" s="100"/>
    </row>
    <row r="413" spans="2:22" hidden="1" x14ac:dyDescent="0.2">
      <c r="L413" s="6"/>
      <c r="M413" s="105"/>
    </row>
    <row r="414" spans="2:22" s="17" customFormat="1" ht="15.6" hidden="1" customHeight="1" x14ac:dyDescent="0.2">
      <c r="B414" s="30" t="s">
        <v>82</v>
      </c>
      <c r="L414" s="23"/>
      <c r="M414" s="110"/>
      <c r="N414" s="93"/>
      <c r="O414" s="100"/>
      <c r="P414" s="100"/>
    </row>
    <row r="415" spans="2:22" s="17" customFormat="1" hidden="1" x14ac:dyDescent="0.2">
      <c r="B415" s="146" t="s">
        <v>3</v>
      </c>
      <c r="C415" s="147"/>
      <c r="D415" s="147"/>
      <c r="E415" s="147"/>
      <c r="F415" s="147"/>
      <c r="G415" s="148"/>
      <c r="H415" s="37" t="s">
        <v>4</v>
      </c>
      <c r="I415" s="37" t="s">
        <v>6</v>
      </c>
      <c r="J415" s="37" t="s">
        <v>7</v>
      </c>
      <c r="K415" s="37" t="s">
        <v>2</v>
      </c>
      <c r="M415" s="110"/>
      <c r="N415" s="93"/>
      <c r="O415" s="100"/>
      <c r="P415" s="100"/>
    </row>
    <row r="416" spans="2:22" s="17" customFormat="1" ht="35.450000000000003" hidden="1" customHeight="1" x14ac:dyDescent="0.2">
      <c r="B416" s="126" t="s">
        <v>50</v>
      </c>
      <c r="C416" s="127"/>
      <c r="D416" s="127"/>
      <c r="E416" s="127"/>
      <c r="F416" s="127"/>
      <c r="G416" s="128"/>
      <c r="H416" s="24" t="s">
        <v>51</v>
      </c>
      <c r="I416" s="25"/>
      <c r="J416" s="26"/>
      <c r="K416" s="27" t="s">
        <v>76</v>
      </c>
      <c r="M416" s="110"/>
      <c r="N416" s="93"/>
      <c r="O416" s="100"/>
      <c r="P416" s="100"/>
    </row>
    <row r="417" spans="2:17" s="17" customFormat="1" ht="15.6" hidden="1" customHeight="1" x14ac:dyDescent="0.2">
      <c r="B417" s="132" t="s">
        <v>8</v>
      </c>
      <c r="C417" s="133"/>
      <c r="D417" s="133"/>
      <c r="E417" s="133"/>
      <c r="F417" s="133"/>
      <c r="G417" s="133"/>
      <c r="H417" s="139"/>
      <c r="I417" s="42">
        <f>SUM(I416:I416)</f>
        <v>0</v>
      </c>
      <c r="J417" s="42">
        <f>SUM(J416:J416)</f>
        <v>0</v>
      </c>
      <c r="K417" s="22"/>
      <c r="M417" s="110"/>
      <c r="N417" s="105"/>
      <c r="O417" s="100"/>
      <c r="P417" s="100"/>
    </row>
    <row r="418" spans="2:17" s="17" customFormat="1" ht="15.6" hidden="1" customHeight="1" x14ac:dyDescent="0.2">
      <c r="B418" s="132"/>
      <c r="C418" s="133"/>
      <c r="D418" s="133"/>
      <c r="E418" s="133"/>
      <c r="F418" s="133"/>
      <c r="G418" s="133"/>
      <c r="H418" s="139"/>
      <c r="I418" s="134">
        <f>I417+J417</f>
        <v>0</v>
      </c>
      <c r="J418" s="135"/>
      <c r="K418" s="22"/>
      <c r="L418" s="23"/>
      <c r="M418" s="110"/>
      <c r="N418" s="103"/>
      <c r="O418" s="100"/>
      <c r="P418" s="100"/>
    </row>
    <row r="419" spans="2:17" ht="13.15" hidden="1" customHeight="1" x14ac:dyDescent="0.2">
      <c r="M419" s="110"/>
      <c r="N419" s="110"/>
    </row>
    <row r="420" spans="2:17" hidden="1" x14ac:dyDescent="0.2">
      <c r="M420" s="110"/>
    </row>
    <row r="421" spans="2:17" s="14" customFormat="1" ht="28.5" customHeight="1" x14ac:dyDescent="0.2">
      <c r="B421" s="85" t="s">
        <v>197</v>
      </c>
      <c r="C421" s="84"/>
      <c r="D421" s="84"/>
      <c r="E421" s="84"/>
      <c r="F421" s="84"/>
      <c r="G421" s="84"/>
      <c r="H421" s="84"/>
      <c r="I421" s="84"/>
      <c r="J421" s="84"/>
      <c r="K421" s="84"/>
      <c r="M421" s="110"/>
      <c r="N421" s="98"/>
      <c r="O421" s="99"/>
      <c r="P421" s="99"/>
    </row>
    <row r="422" spans="2:17" s="2" customFormat="1" x14ac:dyDescent="0.2">
      <c r="B422" s="61"/>
      <c r="C422" s="62"/>
      <c r="D422" s="62"/>
      <c r="E422" s="62"/>
      <c r="F422" s="62"/>
      <c r="G422" s="62"/>
      <c r="H422" s="62"/>
      <c r="I422" s="62"/>
      <c r="J422" s="62"/>
      <c r="K422" s="62"/>
      <c r="M422" s="100"/>
      <c r="N422" s="100"/>
      <c r="O422" s="100"/>
      <c r="P422" s="100"/>
    </row>
    <row r="423" spans="2:17" s="17" customFormat="1" ht="17.25" customHeight="1" x14ac:dyDescent="0.2">
      <c r="B423" s="29" t="s">
        <v>78</v>
      </c>
      <c r="C423" s="29"/>
      <c r="D423" s="29"/>
      <c r="E423" s="29"/>
      <c r="F423" s="29"/>
      <c r="G423" s="29"/>
      <c r="H423" s="29"/>
      <c r="I423" s="29"/>
      <c r="J423" s="29"/>
      <c r="K423" s="29"/>
      <c r="M423" s="100"/>
      <c r="N423" s="100"/>
      <c r="O423" s="100"/>
      <c r="P423" s="100"/>
    </row>
    <row r="424" spans="2:17" s="16" customFormat="1" ht="10.9" customHeight="1" x14ac:dyDescent="0.2"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7"/>
      <c r="M424" s="102"/>
      <c r="N424" s="102"/>
      <c r="O424" s="102"/>
      <c r="P424" s="102"/>
    </row>
    <row r="425" spans="2:17" s="17" customFormat="1" ht="12" customHeight="1" x14ac:dyDescent="0.2"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6"/>
      <c r="M425" s="111"/>
      <c r="N425" s="111"/>
      <c r="O425" s="111"/>
      <c r="P425" s="111"/>
      <c r="Q425" s="18"/>
    </row>
    <row r="426" spans="2:17" s="17" customFormat="1" x14ac:dyDescent="0.2">
      <c r="B426" s="142" t="s">
        <v>0</v>
      </c>
      <c r="C426" s="142"/>
      <c r="D426" s="142"/>
      <c r="E426" s="142"/>
      <c r="F426" s="142"/>
      <c r="G426" s="142"/>
      <c r="H426" s="18"/>
      <c r="I426" s="18"/>
      <c r="J426" s="18"/>
      <c r="K426" s="18"/>
      <c r="L426" s="18"/>
      <c r="M426" s="111"/>
      <c r="N426" s="111"/>
      <c r="O426" s="111"/>
      <c r="P426" s="111"/>
      <c r="Q426" s="18"/>
    </row>
    <row r="427" spans="2:17" s="17" customFormat="1" ht="37.9" customHeight="1" x14ac:dyDescent="0.2">
      <c r="B427" s="151" t="s">
        <v>98</v>
      </c>
      <c r="C427" s="151"/>
      <c r="D427" s="151"/>
      <c r="E427" s="151"/>
      <c r="F427" s="151"/>
      <c r="G427" s="151"/>
      <c r="H427" s="151"/>
      <c r="I427" s="151"/>
      <c r="J427" s="151"/>
      <c r="K427" s="151"/>
      <c r="L427" s="18"/>
      <c r="M427" s="100"/>
      <c r="N427" s="112">
        <f>I433</f>
        <v>2700000</v>
      </c>
      <c r="O427" s="112">
        <f>J433</f>
        <v>365257.03</v>
      </c>
      <c r="P427" s="100"/>
    </row>
    <row r="428" spans="2:17" s="17" customFormat="1" ht="13.9" customHeight="1" x14ac:dyDescent="0.2"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89"/>
      <c r="M428" s="100"/>
      <c r="N428" s="100"/>
      <c r="O428" s="100"/>
      <c r="P428" s="100"/>
    </row>
    <row r="429" spans="2:17" s="17" customFormat="1" ht="38.450000000000003" customHeight="1" x14ac:dyDescent="0.2">
      <c r="B429" s="146" t="s">
        <v>3</v>
      </c>
      <c r="C429" s="147"/>
      <c r="D429" s="147"/>
      <c r="E429" s="147"/>
      <c r="F429" s="147"/>
      <c r="G429" s="148"/>
      <c r="H429" s="19" t="s">
        <v>4</v>
      </c>
      <c r="I429" s="19" t="s">
        <v>6</v>
      </c>
      <c r="J429" s="19" t="s">
        <v>7</v>
      </c>
      <c r="K429" s="54" t="s">
        <v>2</v>
      </c>
      <c r="L429" s="81" t="s">
        <v>158</v>
      </c>
      <c r="M429" s="100"/>
      <c r="N429" s="100"/>
      <c r="O429" s="100"/>
      <c r="P429" s="100"/>
    </row>
    <row r="430" spans="2:17" s="16" customFormat="1" ht="48.75" customHeight="1" x14ac:dyDescent="0.2">
      <c r="B430" s="136" t="s">
        <v>192</v>
      </c>
      <c r="C430" s="137"/>
      <c r="D430" s="137"/>
      <c r="E430" s="137"/>
      <c r="F430" s="137"/>
      <c r="G430" s="138"/>
      <c r="H430" s="20" t="s">
        <v>79</v>
      </c>
      <c r="I430" s="21">
        <v>2700000</v>
      </c>
      <c r="J430" s="21"/>
      <c r="K430" s="87" t="s">
        <v>190</v>
      </c>
      <c r="L430" s="74">
        <v>951325010</v>
      </c>
      <c r="M430" s="100"/>
      <c r="N430" s="100"/>
      <c r="O430" s="102"/>
      <c r="P430" s="102"/>
    </row>
    <row r="431" spans="2:17" s="16" customFormat="1" ht="48.6" customHeight="1" x14ac:dyDescent="0.2">
      <c r="B431" s="136" t="s">
        <v>191</v>
      </c>
      <c r="C431" s="137"/>
      <c r="D431" s="137"/>
      <c r="E431" s="137"/>
      <c r="F431" s="137"/>
      <c r="G431" s="138"/>
      <c r="H431" s="20" t="s">
        <v>79</v>
      </c>
      <c r="I431" s="21"/>
      <c r="J431" s="21">
        <v>365257.03</v>
      </c>
      <c r="K431" s="87" t="s">
        <v>188</v>
      </c>
      <c r="L431" s="74" t="s">
        <v>189</v>
      </c>
      <c r="M431" s="100"/>
      <c r="N431" s="100"/>
      <c r="O431" s="102"/>
      <c r="P431" s="102"/>
    </row>
    <row r="432" spans="2:17" s="16" customFormat="1" ht="63.75" hidden="1" customHeight="1" x14ac:dyDescent="0.2">
      <c r="B432" s="136"/>
      <c r="C432" s="137"/>
      <c r="D432" s="137"/>
      <c r="E432" s="137"/>
      <c r="F432" s="137"/>
      <c r="G432" s="138"/>
      <c r="H432" s="20"/>
      <c r="I432" s="21"/>
      <c r="J432" s="21"/>
      <c r="K432" s="87"/>
      <c r="L432" s="90"/>
      <c r="M432" s="100"/>
      <c r="N432" s="100"/>
      <c r="O432" s="102"/>
      <c r="P432" s="102"/>
    </row>
    <row r="433" spans="2:20" s="17" customFormat="1" ht="15.6" customHeight="1" x14ac:dyDescent="0.2">
      <c r="B433" s="132" t="s">
        <v>5</v>
      </c>
      <c r="C433" s="133"/>
      <c r="D433" s="133"/>
      <c r="E433" s="133"/>
      <c r="F433" s="133"/>
      <c r="G433" s="133"/>
      <c r="H433" s="133"/>
      <c r="I433" s="44">
        <f>SUM(I430:I432)</f>
        <v>2700000</v>
      </c>
      <c r="J433" s="44">
        <f>SUM(J430:J432)</f>
        <v>365257.03</v>
      </c>
      <c r="K433" s="88"/>
      <c r="L433" s="91"/>
      <c r="M433" s="104"/>
      <c r="N433" s="100"/>
      <c r="O433" s="104"/>
      <c r="P433" s="104"/>
      <c r="Q433" s="23"/>
    </row>
    <row r="434" spans="2:20" s="17" customFormat="1" ht="15.6" customHeight="1" x14ac:dyDescent="0.2">
      <c r="B434" s="132"/>
      <c r="C434" s="133"/>
      <c r="D434" s="133"/>
      <c r="E434" s="133"/>
      <c r="F434" s="133"/>
      <c r="G434" s="133"/>
      <c r="H434" s="133"/>
      <c r="I434" s="134">
        <f>I433+J433</f>
        <v>3065257.0300000003</v>
      </c>
      <c r="J434" s="135"/>
      <c r="K434" s="88"/>
      <c r="L434" s="92"/>
      <c r="M434" s="96"/>
      <c r="N434" s="104"/>
      <c r="O434" s="104"/>
      <c r="P434" s="104"/>
      <c r="Q434" s="23"/>
    </row>
    <row r="435" spans="2:20" s="2" customFormat="1" ht="13.9" customHeight="1" x14ac:dyDescent="0.2">
      <c r="B435" s="63"/>
      <c r="C435" s="63"/>
      <c r="D435" s="63"/>
      <c r="E435" s="63"/>
      <c r="F435" s="63"/>
      <c r="G435" s="63"/>
      <c r="H435" s="64"/>
      <c r="I435" s="65"/>
      <c r="J435" s="65"/>
      <c r="K435" s="66"/>
      <c r="L435" s="67"/>
      <c r="M435" s="113"/>
      <c r="N435" s="100"/>
      <c r="O435" s="100"/>
      <c r="P435" s="100"/>
    </row>
    <row r="436" spans="2:20" s="17" customFormat="1" x14ac:dyDescent="0.2">
      <c r="B436" s="142" t="s">
        <v>80</v>
      </c>
      <c r="C436" s="142"/>
      <c r="D436" s="142"/>
      <c r="E436" s="142"/>
      <c r="F436" s="142"/>
      <c r="G436" s="142"/>
      <c r="H436" s="18"/>
      <c r="I436" s="18"/>
      <c r="J436" s="18"/>
      <c r="K436" s="18"/>
      <c r="L436" s="79"/>
      <c r="M436" s="111"/>
      <c r="N436" s="114"/>
      <c r="O436" s="111"/>
      <c r="P436" s="111"/>
      <c r="Q436" s="18"/>
    </row>
    <row r="437" spans="2:20" s="2" customFormat="1" x14ac:dyDescent="0.2">
      <c r="B437" s="45"/>
      <c r="C437" s="45"/>
      <c r="D437" s="45"/>
      <c r="E437" s="45"/>
      <c r="F437" s="45"/>
      <c r="G437" s="45"/>
      <c r="H437" s="31"/>
      <c r="I437" s="31"/>
      <c r="J437" s="31"/>
      <c r="K437" s="31"/>
      <c r="L437" s="67"/>
      <c r="M437" s="111"/>
      <c r="N437" s="111"/>
      <c r="O437" s="111"/>
      <c r="P437" s="111"/>
      <c r="Q437" s="31"/>
    </row>
    <row r="438" spans="2:20" s="2" customFormat="1" ht="24.75" hidden="1" customHeight="1" x14ac:dyDescent="0.2">
      <c r="B438" s="156" t="s">
        <v>14</v>
      </c>
      <c r="C438" s="156"/>
      <c r="D438" s="156"/>
      <c r="E438" s="156"/>
      <c r="F438" s="156"/>
      <c r="G438" s="156"/>
      <c r="H438" s="156"/>
      <c r="I438" s="156"/>
      <c r="J438" s="156"/>
      <c r="K438" s="156"/>
      <c r="M438" s="93"/>
      <c r="N438" s="93"/>
      <c r="O438" s="100"/>
      <c r="P438" s="100"/>
    </row>
    <row r="439" spans="2:20" s="2" customFormat="1" hidden="1" x14ac:dyDescent="0.2">
      <c r="B439" s="143" t="s">
        <v>10</v>
      </c>
      <c r="C439" s="144"/>
      <c r="D439" s="144"/>
      <c r="E439" s="144"/>
      <c r="F439" s="144"/>
      <c r="G439" s="145"/>
      <c r="H439" s="57" t="s">
        <v>4</v>
      </c>
      <c r="I439" s="3" t="s">
        <v>6</v>
      </c>
      <c r="J439" s="3" t="s">
        <v>7</v>
      </c>
      <c r="K439" s="3" t="s">
        <v>2</v>
      </c>
      <c r="L439" s="68"/>
      <c r="M439" s="93"/>
      <c r="N439" s="93"/>
      <c r="O439" s="100"/>
      <c r="P439" s="100"/>
    </row>
    <row r="440" spans="2:20" s="2" customFormat="1" ht="37.5" hidden="1" customHeight="1" x14ac:dyDescent="0.2">
      <c r="B440" s="129" t="s">
        <v>122</v>
      </c>
      <c r="C440" s="130"/>
      <c r="D440" s="130"/>
      <c r="E440" s="130"/>
      <c r="F440" s="130"/>
      <c r="G440" s="131"/>
      <c r="H440" s="35" t="s">
        <v>12</v>
      </c>
      <c r="I440" s="11"/>
      <c r="J440" s="11"/>
      <c r="K440" s="12" t="s">
        <v>124</v>
      </c>
      <c r="L440" s="69"/>
      <c r="M440" s="93"/>
      <c r="N440" s="93"/>
      <c r="O440" s="100"/>
      <c r="P440" s="100"/>
    </row>
    <row r="441" spans="2:20" s="2" customFormat="1" ht="37.5" hidden="1" customHeight="1" x14ac:dyDescent="0.2">
      <c r="B441" s="129" t="s">
        <v>123</v>
      </c>
      <c r="C441" s="130"/>
      <c r="D441" s="130"/>
      <c r="E441" s="130"/>
      <c r="F441" s="130"/>
      <c r="G441" s="131"/>
      <c r="H441" s="35" t="s">
        <v>12</v>
      </c>
      <c r="I441" s="11"/>
      <c r="J441" s="11"/>
      <c r="K441" s="12" t="s">
        <v>124</v>
      </c>
      <c r="L441" s="69"/>
      <c r="M441" s="93"/>
      <c r="N441" s="93"/>
      <c r="O441" s="100"/>
      <c r="P441" s="100"/>
    </row>
    <row r="442" spans="2:20" s="2" customFormat="1" ht="15.6" hidden="1" customHeight="1" x14ac:dyDescent="0.2">
      <c r="B442" s="140" t="s">
        <v>8</v>
      </c>
      <c r="C442" s="141"/>
      <c r="D442" s="141"/>
      <c r="E442" s="141"/>
      <c r="F442" s="141"/>
      <c r="G442" s="141"/>
      <c r="H442" s="141"/>
      <c r="I442" s="56">
        <f>SUM(I440:I441)</f>
        <v>0</v>
      </c>
      <c r="J442" s="56">
        <f>SUM(J440:J441)</f>
        <v>0</v>
      </c>
      <c r="K442" s="5"/>
      <c r="L442" s="6"/>
      <c r="M442" s="103"/>
      <c r="N442" s="103"/>
      <c r="O442" s="104"/>
      <c r="P442" s="104"/>
      <c r="Q442" s="6"/>
    </row>
    <row r="443" spans="2:20" s="2" customFormat="1" ht="15.6" hidden="1" customHeight="1" x14ac:dyDescent="0.2">
      <c r="B443" s="140"/>
      <c r="C443" s="141"/>
      <c r="D443" s="141"/>
      <c r="E443" s="141"/>
      <c r="F443" s="141"/>
      <c r="G443" s="141"/>
      <c r="H443" s="141"/>
      <c r="I443" s="152">
        <f>I442+J442</f>
        <v>0</v>
      </c>
      <c r="J443" s="153"/>
      <c r="K443" s="5"/>
      <c r="L443" s="6"/>
      <c r="M443" s="105"/>
      <c r="N443" s="103"/>
      <c r="O443" s="104"/>
      <c r="P443" s="104"/>
      <c r="Q443" s="6"/>
      <c r="T443" s="15"/>
    </row>
    <row r="444" spans="2:20" s="2" customFormat="1" ht="15.6" customHeight="1" x14ac:dyDescent="0.2">
      <c r="B444" s="7"/>
      <c r="C444" s="7"/>
      <c r="D444" s="7"/>
      <c r="E444" s="7"/>
      <c r="F444" s="7"/>
      <c r="G444" s="7"/>
      <c r="H444" s="7"/>
      <c r="I444" s="8"/>
      <c r="J444" s="8"/>
      <c r="K444" s="6"/>
      <c r="L444" s="6"/>
      <c r="M444" s="104"/>
      <c r="N444" s="96">
        <f>I450+I464+I472</f>
        <v>2700000</v>
      </c>
      <c r="O444" s="96">
        <f>J450+J464+J472+J456</f>
        <v>365257.03</v>
      </c>
      <c r="P444" s="100"/>
    </row>
    <row r="445" spans="2:20" s="17" customFormat="1" ht="24.75" customHeight="1" x14ac:dyDescent="0.2">
      <c r="B445" s="155" t="s">
        <v>13</v>
      </c>
      <c r="C445" s="155"/>
      <c r="D445" s="155"/>
      <c r="E445" s="155"/>
      <c r="F445" s="155"/>
      <c r="G445" s="155"/>
      <c r="H445" s="155"/>
      <c r="I445" s="155"/>
      <c r="J445" s="155"/>
      <c r="K445" s="155"/>
      <c r="M445" s="93"/>
      <c r="N445" s="108">
        <f>N427-N444</f>
        <v>0</v>
      </c>
      <c r="O445" s="108">
        <f>O427-O444</f>
        <v>0</v>
      </c>
      <c r="P445" s="100"/>
    </row>
    <row r="446" spans="2:20" s="17" customFormat="1" ht="25.5" x14ac:dyDescent="0.2">
      <c r="B446" s="146" t="s">
        <v>10</v>
      </c>
      <c r="C446" s="147"/>
      <c r="D446" s="147"/>
      <c r="E446" s="147"/>
      <c r="F446" s="147"/>
      <c r="G446" s="148"/>
      <c r="H446" s="75" t="s">
        <v>4</v>
      </c>
      <c r="I446" s="19" t="s">
        <v>6</v>
      </c>
      <c r="J446" s="19" t="s">
        <v>7</v>
      </c>
      <c r="K446" s="19" t="s">
        <v>2</v>
      </c>
      <c r="L446" s="81" t="s">
        <v>158</v>
      </c>
      <c r="M446" s="93"/>
      <c r="N446" s="93"/>
      <c r="O446" s="100"/>
      <c r="P446" s="100"/>
    </row>
    <row r="447" spans="2:20" s="17" customFormat="1" ht="45" customHeight="1" x14ac:dyDescent="0.2">
      <c r="B447" s="126" t="s">
        <v>194</v>
      </c>
      <c r="C447" s="127"/>
      <c r="D447" s="127"/>
      <c r="E447" s="127"/>
      <c r="F447" s="127"/>
      <c r="G447" s="128"/>
      <c r="H447" s="73" t="s">
        <v>12</v>
      </c>
      <c r="I447" s="26">
        <v>2700000</v>
      </c>
      <c r="J447" s="26"/>
      <c r="K447" s="27" t="s">
        <v>47</v>
      </c>
      <c r="L447" s="74">
        <v>951325010</v>
      </c>
      <c r="M447" s="93"/>
      <c r="N447" s="93"/>
      <c r="O447" s="100"/>
      <c r="P447" s="100"/>
    </row>
    <row r="448" spans="2:20" s="17" customFormat="1" ht="26.25" customHeight="1" x14ac:dyDescent="0.2">
      <c r="B448" s="126" t="s">
        <v>193</v>
      </c>
      <c r="C448" s="127"/>
      <c r="D448" s="127"/>
      <c r="E448" s="127"/>
      <c r="F448" s="127"/>
      <c r="G448" s="128"/>
      <c r="H448" s="73" t="s">
        <v>12</v>
      </c>
      <c r="I448" s="26"/>
      <c r="J448" s="21">
        <v>365257.03</v>
      </c>
      <c r="K448" s="27" t="s">
        <v>47</v>
      </c>
      <c r="L448" s="74" t="s">
        <v>189</v>
      </c>
      <c r="M448" s="93"/>
      <c r="N448" s="93"/>
      <c r="O448" s="100"/>
      <c r="P448" s="100"/>
    </row>
    <row r="449" spans="2:20" s="17" customFormat="1" ht="8.25" hidden="1" customHeight="1" x14ac:dyDescent="0.2">
      <c r="B449" s="126"/>
      <c r="C449" s="127"/>
      <c r="D449" s="127"/>
      <c r="E449" s="127"/>
      <c r="F449" s="127"/>
      <c r="G449" s="128"/>
      <c r="H449" s="73" t="s">
        <v>12</v>
      </c>
      <c r="I449" s="26"/>
      <c r="J449" s="26"/>
      <c r="K449" s="27" t="s">
        <v>47</v>
      </c>
      <c r="L449" s="74">
        <v>951725007</v>
      </c>
      <c r="M449" s="93"/>
      <c r="N449" s="93"/>
      <c r="O449" s="100"/>
      <c r="P449" s="100"/>
    </row>
    <row r="450" spans="2:20" s="17" customFormat="1" ht="15.6" customHeight="1" x14ac:dyDescent="0.2">
      <c r="B450" s="132" t="s">
        <v>8</v>
      </c>
      <c r="C450" s="133"/>
      <c r="D450" s="133"/>
      <c r="E450" s="133"/>
      <c r="F450" s="133"/>
      <c r="G450" s="133"/>
      <c r="H450" s="133"/>
      <c r="I450" s="42">
        <f>SUM(I447:I449)</f>
        <v>2700000</v>
      </c>
      <c r="J450" s="42">
        <f>SUM(J447:J449)</f>
        <v>365257.03</v>
      </c>
      <c r="K450" s="22"/>
      <c r="L450" s="23"/>
      <c r="M450" s="103"/>
      <c r="N450" s="103"/>
      <c r="O450" s="104"/>
      <c r="P450" s="104"/>
      <c r="Q450" s="23"/>
    </row>
    <row r="451" spans="2:20" s="17" customFormat="1" ht="15.6" customHeight="1" x14ac:dyDescent="0.2">
      <c r="B451" s="132"/>
      <c r="C451" s="133"/>
      <c r="D451" s="133"/>
      <c r="E451" s="133"/>
      <c r="F451" s="133"/>
      <c r="G451" s="133"/>
      <c r="H451" s="133"/>
      <c r="I451" s="134">
        <f>I450+J450</f>
        <v>3065257.0300000003</v>
      </c>
      <c r="J451" s="135"/>
      <c r="K451" s="22"/>
      <c r="L451" s="23"/>
      <c r="M451" s="105"/>
      <c r="N451" s="103"/>
      <c r="O451" s="104"/>
      <c r="P451" s="104"/>
      <c r="Q451" s="23"/>
      <c r="T451" s="72"/>
    </row>
    <row r="452" spans="2:20" s="14" customFormat="1" x14ac:dyDescent="0.2">
      <c r="M452" s="98"/>
      <c r="N452" s="98"/>
      <c r="O452" s="99"/>
      <c r="P452" s="99"/>
    </row>
    <row r="453" spans="2:20" s="17" customFormat="1" ht="28.9" hidden="1" customHeight="1" x14ac:dyDescent="0.2">
      <c r="B453" s="155" t="s">
        <v>157</v>
      </c>
      <c r="C453" s="155"/>
      <c r="D453" s="155"/>
      <c r="E453" s="155"/>
      <c r="F453" s="155"/>
      <c r="G453" s="155"/>
      <c r="H453" s="155"/>
      <c r="I453" s="155"/>
      <c r="J453" s="155"/>
      <c r="K453" s="155"/>
      <c r="L453" s="80"/>
      <c r="M453" s="100"/>
      <c r="N453" s="100"/>
      <c r="O453" s="100"/>
      <c r="P453" s="100"/>
    </row>
    <row r="454" spans="2:20" s="17" customFormat="1" ht="25.9" hidden="1" customHeight="1" x14ac:dyDescent="0.2">
      <c r="B454" s="146" t="s">
        <v>3</v>
      </c>
      <c r="C454" s="147"/>
      <c r="D454" s="147"/>
      <c r="E454" s="147"/>
      <c r="F454" s="147"/>
      <c r="G454" s="148"/>
      <c r="H454" s="37" t="s">
        <v>4</v>
      </c>
      <c r="I454" s="37" t="s">
        <v>6</v>
      </c>
      <c r="J454" s="37" t="s">
        <v>7</v>
      </c>
      <c r="K454" s="37" t="s">
        <v>2</v>
      </c>
      <c r="L454" s="81" t="s">
        <v>158</v>
      </c>
      <c r="M454" s="100"/>
      <c r="N454" s="100"/>
      <c r="O454" s="100"/>
      <c r="P454" s="100"/>
    </row>
    <row r="455" spans="2:20" s="17" customFormat="1" ht="39" hidden="1" customHeight="1" x14ac:dyDescent="0.2">
      <c r="B455" s="126" t="s">
        <v>159</v>
      </c>
      <c r="C455" s="127"/>
      <c r="D455" s="127"/>
      <c r="E455" s="127"/>
      <c r="F455" s="127"/>
      <c r="G455" s="128"/>
      <c r="H455" s="73" t="s">
        <v>12</v>
      </c>
      <c r="I455" s="25"/>
      <c r="J455" s="26"/>
      <c r="K455" s="27" t="s">
        <v>9</v>
      </c>
      <c r="L455" s="74">
        <v>951725007</v>
      </c>
      <c r="M455" s="100"/>
      <c r="N455" s="100"/>
      <c r="O455" s="100"/>
      <c r="P455" s="100"/>
    </row>
    <row r="456" spans="2:20" s="17" customFormat="1" ht="19.899999999999999" hidden="1" customHeight="1" x14ac:dyDescent="0.2">
      <c r="B456" s="132" t="s">
        <v>5</v>
      </c>
      <c r="C456" s="133"/>
      <c r="D456" s="133"/>
      <c r="E456" s="133"/>
      <c r="F456" s="133"/>
      <c r="G456" s="133"/>
      <c r="H456" s="133"/>
      <c r="I456" s="44">
        <f>SUM(I455:I455)</f>
        <v>0</v>
      </c>
      <c r="J456" s="44">
        <f>SUM(J455:J455)</f>
        <v>0</v>
      </c>
      <c r="K456" s="22"/>
      <c r="L456" s="80"/>
      <c r="M456" s="115"/>
      <c r="N456" s="104"/>
      <c r="O456" s="104"/>
      <c r="P456" s="104"/>
      <c r="Q456" s="23"/>
    </row>
    <row r="457" spans="2:20" s="17" customFormat="1" ht="17.45" hidden="1" customHeight="1" x14ac:dyDescent="0.2">
      <c r="B457" s="132"/>
      <c r="C457" s="133"/>
      <c r="D457" s="133"/>
      <c r="E457" s="133"/>
      <c r="F457" s="133"/>
      <c r="G457" s="133"/>
      <c r="H457" s="133"/>
      <c r="I457" s="134">
        <f>I456+J456</f>
        <v>0</v>
      </c>
      <c r="J457" s="135"/>
      <c r="K457" s="22"/>
      <c r="L457" s="82"/>
      <c r="M457" s="116"/>
      <c r="N457" s="104"/>
      <c r="O457" s="104"/>
      <c r="P457" s="104"/>
      <c r="Q457" s="23"/>
    </row>
    <row r="458" spans="2:20" s="17" customFormat="1" ht="17.45" hidden="1" customHeight="1" x14ac:dyDescent="0.2">
      <c r="B458" s="70"/>
      <c r="C458" s="70"/>
      <c r="D458" s="70"/>
      <c r="E458" s="70"/>
      <c r="F458" s="70"/>
      <c r="G458" s="70"/>
      <c r="H458" s="70"/>
      <c r="I458" s="71"/>
      <c r="J458" s="71"/>
      <c r="K458" s="23"/>
      <c r="L458" s="82"/>
      <c r="M458" s="116"/>
      <c r="N458" s="104"/>
      <c r="O458" s="104"/>
      <c r="P458" s="104"/>
      <c r="Q458" s="23"/>
    </row>
    <row r="459" spans="2:20" s="17" customFormat="1" ht="28.9" hidden="1" customHeight="1" x14ac:dyDescent="0.2">
      <c r="B459" s="155" t="s">
        <v>41</v>
      </c>
      <c r="C459" s="155"/>
      <c r="D459" s="155"/>
      <c r="E459" s="155"/>
      <c r="F459" s="155"/>
      <c r="G459" s="155"/>
      <c r="H459" s="155"/>
      <c r="I459" s="155"/>
      <c r="J459" s="155"/>
      <c r="K459" s="155"/>
      <c r="L459" s="82"/>
      <c r="M459" s="100"/>
      <c r="N459" s="100"/>
      <c r="O459" s="100"/>
      <c r="P459" s="100"/>
    </row>
    <row r="460" spans="2:20" s="17" customFormat="1" ht="21.6" hidden="1" customHeight="1" x14ac:dyDescent="0.2">
      <c r="B460" s="146" t="s">
        <v>3</v>
      </c>
      <c r="C460" s="147"/>
      <c r="D460" s="147"/>
      <c r="E460" s="147"/>
      <c r="F460" s="147"/>
      <c r="G460" s="148"/>
      <c r="H460" s="37" t="s">
        <v>4</v>
      </c>
      <c r="I460" s="37" t="s">
        <v>6</v>
      </c>
      <c r="J460" s="37" t="s">
        <v>7</v>
      </c>
      <c r="K460" s="37" t="s">
        <v>2</v>
      </c>
      <c r="L460" s="81" t="s">
        <v>158</v>
      </c>
      <c r="M460" s="100"/>
      <c r="N460" s="100"/>
      <c r="O460" s="100"/>
      <c r="P460" s="100"/>
    </row>
    <row r="461" spans="2:20" s="17" customFormat="1" ht="23.45" hidden="1" customHeight="1" x14ac:dyDescent="0.2">
      <c r="B461" s="126" t="s">
        <v>160</v>
      </c>
      <c r="C461" s="127"/>
      <c r="D461" s="127"/>
      <c r="E461" s="127"/>
      <c r="F461" s="127"/>
      <c r="G461" s="128"/>
      <c r="H461" s="73" t="s">
        <v>12</v>
      </c>
      <c r="I461" s="25"/>
      <c r="J461" s="26"/>
      <c r="K461" s="27" t="s">
        <v>9</v>
      </c>
      <c r="L461" s="74"/>
      <c r="M461" s="100"/>
      <c r="N461" s="100"/>
      <c r="O461" s="100"/>
      <c r="P461" s="100"/>
    </row>
    <row r="462" spans="2:20" s="17" customFormat="1" ht="23.45" hidden="1" customHeight="1" x14ac:dyDescent="0.2">
      <c r="B462" s="126" t="s">
        <v>161</v>
      </c>
      <c r="C462" s="127"/>
      <c r="D462" s="127"/>
      <c r="E462" s="127"/>
      <c r="F462" s="127"/>
      <c r="G462" s="128"/>
      <c r="H462" s="73" t="s">
        <v>12</v>
      </c>
      <c r="I462" s="25"/>
      <c r="J462" s="26"/>
      <c r="K462" s="27" t="s">
        <v>9</v>
      </c>
      <c r="L462" s="74">
        <v>951725007</v>
      </c>
      <c r="M462" s="100"/>
      <c r="N462" s="100"/>
      <c r="O462" s="100"/>
      <c r="P462" s="100"/>
    </row>
    <row r="463" spans="2:20" s="17" customFormat="1" ht="23.45" hidden="1" customHeight="1" x14ac:dyDescent="0.2">
      <c r="B463" s="126" t="s">
        <v>162</v>
      </c>
      <c r="C463" s="127"/>
      <c r="D463" s="127"/>
      <c r="E463" s="127"/>
      <c r="F463" s="127"/>
      <c r="G463" s="128"/>
      <c r="H463" s="73" t="s">
        <v>12</v>
      </c>
      <c r="I463" s="25"/>
      <c r="J463" s="26"/>
      <c r="K463" s="27" t="s">
        <v>9</v>
      </c>
      <c r="L463" s="74"/>
      <c r="M463" s="100"/>
      <c r="N463" s="100"/>
      <c r="O463" s="100"/>
      <c r="P463" s="100"/>
    </row>
    <row r="464" spans="2:20" s="17" customFormat="1" ht="19.899999999999999" hidden="1" customHeight="1" x14ac:dyDescent="0.2">
      <c r="B464" s="132" t="s">
        <v>5</v>
      </c>
      <c r="C464" s="133"/>
      <c r="D464" s="133"/>
      <c r="E464" s="133"/>
      <c r="F464" s="133"/>
      <c r="G464" s="133"/>
      <c r="H464" s="133"/>
      <c r="I464" s="44">
        <f>SUM(I463)</f>
        <v>0</v>
      </c>
      <c r="J464" s="44">
        <f>SUM(J461:J463)</f>
        <v>0</v>
      </c>
      <c r="K464" s="22"/>
      <c r="L464" s="80"/>
      <c r="M464" s="115"/>
      <c r="N464" s="104"/>
      <c r="O464" s="104"/>
      <c r="P464" s="104"/>
      <c r="Q464" s="23"/>
    </row>
    <row r="465" spans="2:17" s="17" customFormat="1" ht="17.45" hidden="1" customHeight="1" x14ac:dyDescent="0.2">
      <c r="B465" s="132"/>
      <c r="C465" s="133"/>
      <c r="D465" s="133"/>
      <c r="E465" s="133"/>
      <c r="F465" s="133"/>
      <c r="G465" s="133"/>
      <c r="H465" s="133"/>
      <c r="I465" s="134">
        <f>I464+J464</f>
        <v>0</v>
      </c>
      <c r="J465" s="135"/>
      <c r="K465" s="22"/>
      <c r="L465" s="82"/>
      <c r="M465" s="116"/>
      <c r="N465" s="104"/>
      <c r="O465" s="104"/>
      <c r="P465" s="104"/>
      <c r="Q465" s="23"/>
    </row>
    <row r="466" spans="2:17" s="17" customFormat="1" ht="17.45" hidden="1" customHeight="1" x14ac:dyDescent="0.2">
      <c r="B466" s="70"/>
      <c r="C466" s="70"/>
      <c r="D466" s="70"/>
      <c r="E466" s="70"/>
      <c r="F466" s="70"/>
      <c r="G466" s="70"/>
      <c r="H466" s="70"/>
      <c r="I466" s="71"/>
      <c r="J466" s="71"/>
      <c r="K466" s="23"/>
      <c r="L466" s="82"/>
      <c r="M466" s="116"/>
      <c r="N466" s="104"/>
      <c r="O466" s="104"/>
      <c r="P466" s="104"/>
      <c r="Q466" s="23"/>
    </row>
    <row r="467" spans="2:17" s="17" customFormat="1" ht="28.9" hidden="1" customHeight="1" x14ac:dyDescent="0.2">
      <c r="B467" s="155" t="s">
        <v>15</v>
      </c>
      <c r="C467" s="155"/>
      <c r="D467" s="155"/>
      <c r="E467" s="155"/>
      <c r="F467" s="155"/>
      <c r="G467" s="155"/>
      <c r="H467" s="155"/>
      <c r="I467" s="155"/>
      <c r="J467" s="155"/>
      <c r="K467" s="155"/>
      <c r="L467" s="82"/>
      <c r="M467" s="100"/>
      <c r="N467" s="100"/>
      <c r="O467" s="100"/>
      <c r="P467" s="100"/>
    </row>
    <row r="468" spans="2:17" s="17" customFormat="1" ht="25.5" hidden="1" x14ac:dyDescent="0.2">
      <c r="B468" s="146" t="s">
        <v>3</v>
      </c>
      <c r="C468" s="147"/>
      <c r="D468" s="147"/>
      <c r="E468" s="147"/>
      <c r="F468" s="147"/>
      <c r="G468" s="148"/>
      <c r="H468" s="37" t="s">
        <v>4</v>
      </c>
      <c r="I468" s="37" t="s">
        <v>6</v>
      </c>
      <c r="J468" s="37" t="s">
        <v>7</v>
      </c>
      <c r="K468" s="37" t="s">
        <v>2</v>
      </c>
      <c r="L468" s="81" t="s">
        <v>158</v>
      </c>
      <c r="M468" s="100"/>
      <c r="N468" s="100"/>
      <c r="O468" s="100"/>
      <c r="P468" s="100"/>
    </row>
    <row r="469" spans="2:17" s="17" customFormat="1" ht="30.6" hidden="1" customHeight="1" x14ac:dyDescent="0.2">
      <c r="B469" s="126" t="s">
        <v>163</v>
      </c>
      <c r="C469" s="127"/>
      <c r="D469" s="127"/>
      <c r="E469" s="127"/>
      <c r="F469" s="127"/>
      <c r="G469" s="128"/>
      <c r="H469" s="27">
        <v>244</v>
      </c>
      <c r="I469" s="26"/>
      <c r="J469" s="26"/>
      <c r="K469" s="27" t="s">
        <v>9</v>
      </c>
      <c r="L469" s="74">
        <v>951725007</v>
      </c>
      <c r="M469" s="100"/>
      <c r="N469" s="100"/>
      <c r="O469" s="100"/>
      <c r="P469" s="100"/>
    </row>
    <row r="470" spans="2:17" s="17" customFormat="1" ht="30.6" hidden="1" customHeight="1" x14ac:dyDescent="0.2">
      <c r="B470" s="126" t="s">
        <v>164</v>
      </c>
      <c r="C470" s="127"/>
      <c r="D470" s="127"/>
      <c r="E470" s="127"/>
      <c r="F470" s="127"/>
      <c r="G470" s="128"/>
      <c r="H470" s="27">
        <v>244</v>
      </c>
      <c r="I470" s="26"/>
      <c r="J470" s="26"/>
      <c r="K470" s="27" t="s">
        <v>9</v>
      </c>
      <c r="L470" s="74">
        <v>951725007</v>
      </c>
      <c r="M470" s="100"/>
      <c r="N470" s="100"/>
      <c r="O470" s="100"/>
      <c r="P470" s="100"/>
    </row>
    <row r="471" spans="2:17" s="17" customFormat="1" ht="30.6" hidden="1" customHeight="1" x14ac:dyDescent="0.2">
      <c r="B471" s="126" t="s">
        <v>165</v>
      </c>
      <c r="C471" s="127"/>
      <c r="D471" s="127"/>
      <c r="E471" s="127"/>
      <c r="F471" s="127"/>
      <c r="G471" s="128"/>
      <c r="H471" s="27">
        <v>244</v>
      </c>
      <c r="I471" s="26"/>
      <c r="J471" s="26"/>
      <c r="K471" s="27" t="s">
        <v>9</v>
      </c>
      <c r="L471" s="74">
        <v>951725007</v>
      </c>
      <c r="M471" s="100"/>
      <c r="N471" s="100"/>
      <c r="O471" s="100"/>
      <c r="P471" s="100"/>
    </row>
    <row r="472" spans="2:17" s="17" customFormat="1" ht="15.6" hidden="1" customHeight="1" x14ac:dyDescent="0.2">
      <c r="B472" s="132" t="s">
        <v>5</v>
      </c>
      <c r="C472" s="133"/>
      <c r="D472" s="133"/>
      <c r="E472" s="133"/>
      <c r="F472" s="133"/>
      <c r="G472" s="133"/>
      <c r="H472" s="133"/>
      <c r="I472" s="44">
        <f>SUM(I469:I471)</f>
        <v>0</v>
      </c>
      <c r="J472" s="44">
        <f>SUM(J469:J471)</f>
        <v>0</v>
      </c>
      <c r="K472" s="22"/>
      <c r="M472" s="104"/>
      <c r="N472" s="104"/>
      <c r="O472" s="104"/>
      <c r="P472" s="104"/>
      <c r="Q472" s="23"/>
    </row>
    <row r="473" spans="2:17" s="17" customFormat="1" ht="15.6" hidden="1" customHeight="1" x14ac:dyDescent="0.2">
      <c r="B473" s="132"/>
      <c r="C473" s="133"/>
      <c r="D473" s="133"/>
      <c r="E473" s="133"/>
      <c r="F473" s="133"/>
      <c r="G473" s="133"/>
      <c r="H473" s="133"/>
      <c r="I473" s="134">
        <f>I472+J472</f>
        <v>0</v>
      </c>
      <c r="J473" s="135"/>
      <c r="K473" s="22"/>
      <c r="L473" s="23"/>
      <c r="M473" s="96"/>
      <c r="N473" s="96"/>
      <c r="O473" s="104"/>
      <c r="P473" s="104"/>
      <c r="Q473" s="23"/>
    </row>
    <row r="474" spans="2:17" s="14" customFormat="1" hidden="1" x14ac:dyDescent="0.2">
      <c r="L474" s="83"/>
      <c r="M474" s="99"/>
      <c r="N474" s="97"/>
      <c r="O474" s="99"/>
      <c r="P474" s="99"/>
    </row>
    <row r="475" spans="2:17" s="14" customFormat="1" ht="21.75" hidden="1" customHeight="1" x14ac:dyDescent="0.2">
      <c r="B475" s="169"/>
      <c r="C475" s="169"/>
      <c r="D475" s="169"/>
      <c r="E475" s="169"/>
      <c r="F475" s="169"/>
      <c r="G475" s="169"/>
      <c r="H475" s="169"/>
      <c r="I475" s="84"/>
      <c r="J475" s="84"/>
      <c r="K475" s="84"/>
      <c r="M475" s="98"/>
      <c r="N475" s="98"/>
      <c r="O475" s="99"/>
      <c r="P475" s="99"/>
    </row>
    <row r="476" spans="2:17" s="14" customFormat="1" x14ac:dyDescent="0.2">
      <c r="M476" s="98"/>
      <c r="N476" s="98"/>
      <c r="O476" s="99"/>
      <c r="P476" s="99"/>
    </row>
  </sheetData>
  <mergeCells count="432">
    <mergeCell ref="B89:G89"/>
    <mergeCell ref="B297:G297"/>
    <mergeCell ref="B301:G301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257:H257"/>
    <mergeCell ref="B258:H258"/>
    <mergeCell ref="B96:G96"/>
    <mergeCell ref="B99:G99"/>
    <mergeCell ref="B97:G97"/>
    <mergeCell ref="B98:G98"/>
    <mergeCell ref="B114:G114"/>
    <mergeCell ref="B115:G115"/>
    <mergeCell ref="B249:G249"/>
    <mergeCell ref="B250:H250"/>
    <mergeCell ref="B251:H251"/>
    <mergeCell ref="B110:G110"/>
    <mergeCell ref="B471:G471"/>
    <mergeCell ref="B472:H472"/>
    <mergeCell ref="B473:H473"/>
    <mergeCell ref="I473:J473"/>
    <mergeCell ref="B475:H475"/>
    <mergeCell ref="B459:K459"/>
    <mergeCell ref="B460:G460"/>
    <mergeCell ref="B461:G461"/>
    <mergeCell ref="B462:G462"/>
    <mergeCell ref="B463:G463"/>
    <mergeCell ref="B464:H464"/>
    <mergeCell ref="B465:H465"/>
    <mergeCell ref="I465:J465"/>
    <mergeCell ref="B467:K467"/>
    <mergeCell ref="B453:K453"/>
    <mergeCell ref="B454:G454"/>
    <mergeCell ref="B455:G455"/>
    <mergeCell ref="B456:H456"/>
    <mergeCell ref="B457:H457"/>
    <mergeCell ref="I457:J457"/>
    <mergeCell ref="B468:G468"/>
    <mergeCell ref="B469:G469"/>
    <mergeCell ref="B470:G470"/>
    <mergeCell ref="B450:H450"/>
    <mergeCell ref="B451:H451"/>
    <mergeCell ref="I451:J451"/>
    <mergeCell ref="B163:G163"/>
    <mergeCell ref="B298:G298"/>
    <mergeCell ref="B324:G324"/>
    <mergeCell ref="B325:G325"/>
    <mergeCell ref="B242:K242"/>
    <mergeCell ref="B243:G243"/>
    <mergeCell ref="B244:G244"/>
    <mergeCell ref="B245:H245"/>
    <mergeCell ref="B246:H246"/>
    <mergeCell ref="I246:J246"/>
    <mergeCell ref="B254:K254"/>
    <mergeCell ref="B255:G255"/>
    <mergeCell ref="B256:G256"/>
    <mergeCell ref="B279:G279"/>
    <mergeCell ref="B280:G280"/>
    <mergeCell ref="B285:K285"/>
    <mergeCell ref="B300:G300"/>
    <mergeCell ref="B448:G448"/>
    <mergeCell ref="B283:H283"/>
    <mergeCell ref="B294:K294"/>
    <mergeCell ref="B287:G287"/>
    <mergeCell ref="B291:H291"/>
    <mergeCell ref="B292:H292"/>
    <mergeCell ref="I258:J258"/>
    <mergeCell ref="B446:G446"/>
    <mergeCell ref="B447:G447"/>
    <mergeCell ref="B449:G449"/>
    <mergeCell ref="B334:G334"/>
    <mergeCell ref="B322:G322"/>
    <mergeCell ref="B323:G323"/>
    <mergeCell ref="B299:G299"/>
    <mergeCell ref="B336:G336"/>
    <mergeCell ref="B302:G302"/>
    <mergeCell ref="B310:G310"/>
    <mergeCell ref="B317:G317"/>
    <mergeCell ref="B311:G311"/>
    <mergeCell ref="B312:G312"/>
    <mergeCell ref="B313:G313"/>
    <mergeCell ref="B308:G308"/>
    <mergeCell ref="B309:G309"/>
    <mergeCell ref="B318:H318"/>
    <mergeCell ref="B305:G305"/>
    <mergeCell ref="B306:G306"/>
    <mergeCell ref="B304:G304"/>
    <mergeCell ref="B321:K321"/>
    <mergeCell ref="I319:J319"/>
    <mergeCell ref="I330:J330"/>
    <mergeCell ref="B329:H329"/>
    <mergeCell ref="B364:G364"/>
    <mergeCell ref="B352:G352"/>
    <mergeCell ref="B365:H365"/>
    <mergeCell ref="B377:G377"/>
    <mergeCell ref="B350:G350"/>
    <mergeCell ref="B362:K362"/>
    <mergeCell ref="B349:G349"/>
    <mergeCell ref="B357:K357"/>
    <mergeCell ref="B374:K374"/>
    <mergeCell ref="B363:G363"/>
    <mergeCell ref="I361:J361"/>
    <mergeCell ref="B369:G369"/>
    <mergeCell ref="B361:H361"/>
    <mergeCell ref="B351:G351"/>
    <mergeCell ref="B385:G385"/>
    <mergeCell ref="B382:G382"/>
    <mergeCell ref="B383:G383"/>
    <mergeCell ref="B386:G386"/>
    <mergeCell ref="B402:G402"/>
    <mergeCell ref="B403:G403"/>
    <mergeCell ref="B404:H404"/>
    <mergeCell ref="B442:H442"/>
    <mergeCell ref="B443:H443"/>
    <mergeCell ref="B434:H434"/>
    <mergeCell ref="B405:H405"/>
    <mergeCell ref="B397:H397"/>
    <mergeCell ref="B387:G387"/>
    <mergeCell ref="B430:G430"/>
    <mergeCell ref="I434:J434"/>
    <mergeCell ref="B445:K445"/>
    <mergeCell ref="B394:G394"/>
    <mergeCell ref="B417:H417"/>
    <mergeCell ref="B418:H418"/>
    <mergeCell ref="I418:J418"/>
    <mergeCell ref="B412:H412"/>
    <mergeCell ref="I412:J412"/>
    <mergeCell ref="B416:G416"/>
    <mergeCell ref="B433:H433"/>
    <mergeCell ref="B400:K400"/>
    <mergeCell ref="B424:K424"/>
    <mergeCell ref="B426:G426"/>
    <mergeCell ref="B427:K427"/>
    <mergeCell ref="B429:G429"/>
    <mergeCell ref="I443:J443"/>
    <mergeCell ref="B436:G436"/>
    <mergeCell ref="B441:G441"/>
    <mergeCell ref="B438:K438"/>
    <mergeCell ref="B439:G439"/>
    <mergeCell ref="B440:G440"/>
    <mergeCell ref="B431:G431"/>
    <mergeCell ref="B432:G432"/>
    <mergeCell ref="B395:G395"/>
    <mergeCell ref="I58:J58"/>
    <mergeCell ref="B77:G77"/>
    <mergeCell ref="B25:G25"/>
    <mergeCell ref="B378:G378"/>
    <mergeCell ref="B379:G379"/>
    <mergeCell ref="B376:G376"/>
    <mergeCell ref="B409:G409"/>
    <mergeCell ref="B410:G410"/>
    <mergeCell ref="B411:H411"/>
    <mergeCell ref="B391:K391"/>
    <mergeCell ref="B398:H398"/>
    <mergeCell ref="B282:H282"/>
    <mergeCell ref="I283:J283"/>
    <mergeCell ref="B237:G237"/>
    <mergeCell ref="B271:G271"/>
    <mergeCell ref="B269:G269"/>
    <mergeCell ref="B281:G281"/>
    <mergeCell ref="B307:G307"/>
    <mergeCell ref="B338:G338"/>
    <mergeCell ref="B327:G327"/>
    <mergeCell ref="B330:H330"/>
    <mergeCell ref="B113:G113"/>
    <mergeCell ref="B247:K247"/>
    <mergeCell ref="B248:G248"/>
    <mergeCell ref="B22:H22"/>
    <mergeCell ref="I22:J22"/>
    <mergeCell ref="B45:G45"/>
    <mergeCell ref="B46:G46"/>
    <mergeCell ref="I50:J50"/>
    <mergeCell ref="I28:J28"/>
    <mergeCell ref="B24:K24"/>
    <mergeCell ref="I34:J34"/>
    <mergeCell ref="B42:K42"/>
    <mergeCell ref="B40:H40"/>
    <mergeCell ref="B47:G47"/>
    <mergeCell ref="B30:K30"/>
    <mergeCell ref="B31:G31"/>
    <mergeCell ref="B33:H33"/>
    <mergeCell ref="B34:H34"/>
    <mergeCell ref="B38:G38"/>
    <mergeCell ref="B32:G32"/>
    <mergeCell ref="I41:J41"/>
    <mergeCell ref="I251:J251"/>
    <mergeCell ref="B18:K18"/>
    <mergeCell ref="B19:G19"/>
    <mergeCell ref="B156:H156"/>
    <mergeCell ref="I156:J156"/>
    <mergeCell ref="B159:G159"/>
    <mergeCell ref="B155:H155"/>
    <mergeCell ref="B153:G153"/>
    <mergeCell ref="B64:H64"/>
    <mergeCell ref="B66:K66"/>
    <mergeCell ref="B68:G68"/>
    <mergeCell ref="B71:G71"/>
    <mergeCell ref="B145:G145"/>
    <mergeCell ref="B78:G78"/>
    <mergeCell ref="B36:K36"/>
    <mergeCell ref="B37:G37"/>
    <mergeCell ref="B39:G39"/>
    <mergeCell ref="B44:G44"/>
    <mergeCell ref="B48:G48"/>
    <mergeCell ref="B76:G76"/>
    <mergeCell ref="B56:G56"/>
    <mergeCell ref="B20:G20"/>
    <mergeCell ref="B21:H21"/>
    <mergeCell ref="B95:G95"/>
    <mergeCell ref="B262:G262"/>
    <mergeCell ref="B2:K2"/>
    <mergeCell ref="B3:C3"/>
    <mergeCell ref="B6:K6"/>
    <mergeCell ref="B100:G100"/>
    <mergeCell ref="B79:G79"/>
    <mergeCell ref="B63:H63"/>
    <mergeCell ref="B8:G8"/>
    <mergeCell ref="B16:K16"/>
    <mergeCell ref="B60:K60"/>
    <mergeCell ref="B62:G62"/>
    <mergeCell ref="B9:K9"/>
    <mergeCell ref="B11:G11"/>
    <mergeCell ref="B13:H13"/>
    <mergeCell ref="B14:H14"/>
    <mergeCell ref="I14:J14"/>
    <mergeCell ref="B41:H41"/>
    <mergeCell ref="B49:H49"/>
    <mergeCell ref="B50:H50"/>
    <mergeCell ref="B57:H57"/>
    <mergeCell ref="B58:H58"/>
    <mergeCell ref="B52:K52"/>
    <mergeCell ref="B54:G54"/>
    <mergeCell ref="B55:G55"/>
    <mergeCell ref="B185:G185"/>
    <mergeCell ref="B186:G186"/>
    <mergeCell ref="B187:H187"/>
    <mergeCell ref="B200:K200"/>
    <mergeCell ref="B264:H264"/>
    <mergeCell ref="B265:H265"/>
    <mergeCell ref="I265:J265"/>
    <mergeCell ref="B212:H212"/>
    <mergeCell ref="B231:G231"/>
    <mergeCell ref="B232:H232"/>
    <mergeCell ref="B233:H233"/>
    <mergeCell ref="B230:G230"/>
    <mergeCell ref="I213:J213"/>
    <mergeCell ref="B215:K215"/>
    <mergeCell ref="B220:H220"/>
    <mergeCell ref="I220:J220"/>
    <mergeCell ref="I227:J227"/>
    <mergeCell ref="B239:H239"/>
    <mergeCell ref="B217:G217"/>
    <mergeCell ref="B218:G218"/>
    <mergeCell ref="B219:H219"/>
    <mergeCell ref="B223:K223"/>
    <mergeCell ref="B261:K261"/>
    <mergeCell ref="B229:K229"/>
    <mergeCell ref="B125:G125"/>
    <mergeCell ref="I174:J174"/>
    <mergeCell ref="B180:G180"/>
    <mergeCell ref="B173:H173"/>
    <mergeCell ref="B194:G194"/>
    <mergeCell ref="B190:K190"/>
    <mergeCell ref="B177:K177"/>
    <mergeCell ref="B267:K267"/>
    <mergeCell ref="B196:G196"/>
    <mergeCell ref="B198:H198"/>
    <mergeCell ref="B197:H197"/>
    <mergeCell ref="B188:H188"/>
    <mergeCell ref="I188:J188"/>
    <mergeCell ref="B195:G195"/>
    <mergeCell ref="B193:G193"/>
    <mergeCell ref="B174:H174"/>
    <mergeCell ref="B184:G184"/>
    <mergeCell ref="B182:K182"/>
    <mergeCell ref="I233:J233"/>
    <mergeCell ref="B205:H205"/>
    <mergeCell ref="B204:H204"/>
    <mergeCell ref="B179:K179"/>
    <mergeCell ref="B202:G202"/>
    <mergeCell ref="B203:G203"/>
    <mergeCell ref="B380:G380"/>
    <mergeCell ref="B94:G94"/>
    <mergeCell ref="B370:G370"/>
    <mergeCell ref="B371:H371"/>
    <mergeCell ref="B172:G172"/>
    <mergeCell ref="B147:H147"/>
    <mergeCell ref="B152:G152"/>
    <mergeCell ref="B149:K149"/>
    <mergeCell ref="B146:H146"/>
    <mergeCell ref="B126:G126"/>
    <mergeCell ref="B164:G164"/>
    <mergeCell ref="B151:G151"/>
    <mergeCell ref="B143:K143"/>
    <mergeCell ref="I345:J345"/>
    <mergeCell ref="B343:G343"/>
    <mergeCell ref="I128:J128"/>
    <mergeCell ref="B101:G101"/>
    <mergeCell ref="B272:G272"/>
    <mergeCell ref="B274:H274"/>
    <mergeCell ref="I103:J103"/>
    <mergeCell ref="B107:G107"/>
    <mergeCell ref="B131:K131"/>
    <mergeCell ref="B132:G132"/>
    <mergeCell ref="B133:G133"/>
    <mergeCell ref="B135:H135"/>
    <mergeCell ref="B136:H136"/>
    <mergeCell ref="B103:H103"/>
    <mergeCell ref="I147:J147"/>
    <mergeCell ref="B341:G341"/>
    <mergeCell ref="B358:G358"/>
    <mergeCell ref="B90:H90"/>
    <mergeCell ref="B91:H91"/>
    <mergeCell ref="B93:K93"/>
    <mergeCell ref="B127:H127"/>
    <mergeCell ref="B109:G109"/>
    <mergeCell ref="B142:H142"/>
    <mergeCell ref="B138:K138"/>
    <mergeCell ref="B140:G140"/>
    <mergeCell ref="I142:J142"/>
    <mergeCell ref="B111:G111"/>
    <mergeCell ref="B124:G124"/>
    <mergeCell ref="B117:G117"/>
    <mergeCell ref="B118:G118"/>
    <mergeCell ref="B119:G119"/>
    <mergeCell ref="B121:G121"/>
    <mergeCell ref="B122:G122"/>
    <mergeCell ref="B123:G123"/>
    <mergeCell ref="B120:E120"/>
    <mergeCell ref="B359:G359"/>
    <mergeCell ref="B381:G381"/>
    <mergeCell ref="B277:K277"/>
    <mergeCell ref="B270:G270"/>
    <mergeCell ref="I389:J389"/>
    <mergeCell ref="I405:J405"/>
    <mergeCell ref="B73:G73"/>
    <mergeCell ref="B74:G74"/>
    <mergeCell ref="I91:J91"/>
    <mergeCell ref="B128:H128"/>
    <mergeCell ref="I136:J136"/>
    <mergeCell ref="B134:G134"/>
    <mergeCell ref="B354:H354"/>
    <mergeCell ref="B171:G171"/>
    <mergeCell ref="B166:H166"/>
    <mergeCell ref="B162:G162"/>
    <mergeCell ref="B170:G170"/>
    <mergeCell ref="B165:H165"/>
    <mergeCell ref="B168:K168"/>
    <mergeCell ref="B161:G161"/>
    <mergeCell ref="B144:G144"/>
    <mergeCell ref="B102:H102"/>
    <mergeCell ref="B112:G112"/>
    <mergeCell ref="B139:G139"/>
    <mergeCell ref="B319:H319"/>
    <mergeCell ref="B337:G337"/>
    <mergeCell ref="B340:G340"/>
    <mergeCell ref="B335:G335"/>
    <mergeCell ref="B72:G72"/>
    <mergeCell ref="B70:G70"/>
    <mergeCell ref="B75:G75"/>
    <mergeCell ref="I292:J292"/>
    <mergeCell ref="B415:G415"/>
    <mergeCell ref="B344:H344"/>
    <mergeCell ref="B345:H345"/>
    <mergeCell ref="I398:J398"/>
    <mergeCell ref="B355:H355"/>
    <mergeCell ref="I355:J355"/>
    <mergeCell ref="B347:K347"/>
    <mergeCell ref="B353:G353"/>
    <mergeCell ref="B372:H372"/>
    <mergeCell ref="I372:J372"/>
    <mergeCell ref="B366:H366"/>
    <mergeCell ref="I366:J366"/>
    <mergeCell ref="B368:K368"/>
    <mergeCell ref="B360:H360"/>
    <mergeCell ref="B238:G238"/>
    <mergeCell ref="B225:G225"/>
    <mergeCell ref="B289:G289"/>
    <mergeCell ref="B116:G116"/>
    <mergeCell ref="B210:G210"/>
    <mergeCell ref="B288:G288"/>
    <mergeCell ref="I64:J64"/>
    <mergeCell ref="B396:G396"/>
    <mergeCell ref="B388:H388"/>
    <mergeCell ref="B389:H389"/>
    <mergeCell ref="B384:G384"/>
    <mergeCell ref="B213:H213"/>
    <mergeCell ref="B235:K235"/>
    <mergeCell ref="B236:G236"/>
    <mergeCell ref="I166:J166"/>
    <mergeCell ref="B160:G160"/>
    <mergeCell ref="B226:H226"/>
    <mergeCell ref="B154:G154"/>
    <mergeCell ref="B157:K157"/>
    <mergeCell ref="B141:H141"/>
    <mergeCell ref="B211:G211"/>
    <mergeCell ref="B69:G69"/>
    <mergeCell ref="I240:J240"/>
    <mergeCell ref="I205:J205"/>
    <mergeCell ref="I198:J198"/>
    <mergeCell ref="B326:G326"/>
    <mergeCell ref="B273:G273"/>
    <mergeCell ref="B263:G263"/>
    <mergeCell ref="B339:G339"/>
    <mergeCell ref="B342:G342"/>
    <mergeCell ref="B275:H275"/>
    <mergeCell ref="I275:J275"/>
    <mergeCell ref="B328:G328"/>
    <mergeCell ref="B12:G12"/>
    <mergeCell ref="B315:G315"/>
    <mergeCell ref="B316:G316"/>
    <mergeCell ref="B303:G303"/>
    <mergeCell ref="B314:G314"/>
    <mergeCell ref="B108:G108"/>
    <mergeCell ref="B26:G26"/>
    <mergeCell ref="B27:H27"/>
    <mergeCell ref="B28:H28"/>
    <mergeCell ref="B240:H240"/>
    <mergeCell ref="B222:G222"/>
    <mergeCell ref="B224:G224"/>
    <mergeCell ref="B227:H227"/>
    <mergeCell ref="B192:G192"/>
    <mergeCell ref="B296:G296"/>
    <mergeCell ref="B208:K208"/>
    <mergeCell ref="B290:G290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2024-10-18T09:54:29Z</cp:lastPrinted>
  <dcterms:created xsi:type="dcterms:W3CDTF">2015-06-05T18:19:34Z</dcterms:created>
  <dcterms:modified xsi:type="dcterms:W3CDTF">2025-03-05T12:20:25Z</dcterms:modified>
</cp:coreProperties>
</file>